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6785" yWindow="-15" windowWidth="8430" windowHeight="12990" tabRatio="703"/>
  </bookViews>
  <sheets>
    <sheet name="Índice" sheetId="9" r:id="rId1"/>
    <sheet name="I.1 Factura Electrónica" sheetId="132" r:id="rId2"/>
    <sheet name="I.2 Firma Electrónica" sheetId="118" r:id="rId3"/>
    <sheet name="I.3 Contribuyentes Activos" sheetId="133" r:id="rId4"/>
    <sheet name="I.4 Devoluciones" sheetId="134" r:id="rId5"/>
    <sheet name="I.5 RégimenIncorporaciónFiscal" sheetId="95" r:id="rId6"/>
    <sheet name="II.1 Declaraciones anuales" sheetId="136" r:id="rId7"/>
    <sheet name="II.2 Número de pagos por medio" sheetId="120" r:id="rId8"/>
    <sheet name="II.3 Pagos por tipo de contrib" sheetId="121" r:id="rId9"/>
    <sheet name="II.4 VUCEM" sheetId="138" r:id="rId10"/>
    <sheet name="II.5 Operaciones comercio ext" sheetId="137" r:id="rId11"/>
    <sheet name="III.1 Control de obligaciones" sheetId="99" r:id="rId12"/>
    <sheet name="III.2 Actos de Fiscalización" sheetId="130" r:id="rId13"/>
    <sheet name="III.3.1 Cartera de créditos" sheetId="124" r:id="rId14"/>
    <sheet name="III.3.2 Importe recuperado" sheetId="125" r:id="rId15"/>
    <sheet name="III.4 Juicios" sheetId="135" r:id="rId16"/>
    <sheet name="IV. Recaudación" sheetId="139" r:id="rId17"/>
    <sheet name="V.1 Costo de la recaudación" sheetId="61" r:id="rId18"/>
    <sheet name="V.2.1 Corrupción IGPC" sheetId="119" r:id="rId19"/>
    <sheet name="V.2.2 Corrupción Imagen SAT" sheetId="113" r:id="rId20"/>
    <sheet name="V.3 Transparencia" sheetId="131" r:id="rId21"/>
    <sheet name="V.4. FACLA" sheetId="126" r:id="rId22"/>
    <sheet name="V.4. FIDEMICA" sheetId="128" r:id="rId23"/>
    <sheet name="V.5.1 PAMC Art. 10" sheetId="68" r:id="rId24"/>
    <sheet name="V.5.2 PAMC Art. 21" sheetId="52" r:id="rId25"/>
    <sheet name="VI.1 Evolución del Personal" sheetId="115" r:id="rId26"/>
    <sheet name="IHES A-SAT" sheetId="140" r:id="rId27"/>
  </sheets>
  <definedNames>
    <definedName name="_xlnm._FilterDatabase" localSheetId="1" hidden="1">'I.1 Factura Electrónica'!$B$5:$D$11</definedName>
    <definedName name="_xlnm._FilterDatabase" localSheetId="7" hidden="1">'II.2 Número de pagos por medio'!$C$4:$I$4</definedName>
    <definedName name="_xlnm._FilterDatabase" localSheetId="8" hidden="1">'II.3 Pagos por tipo de contrib'!$B$5:$E$22</definedName>
    <definedName name="_xlnm._FilterDatabase" localSheetId="12" hidden="1">'III.2 Actos de Fiscalización'!$B$6:$G$17</definedName>
    <definedName name="_xlnm._FilterDatabase" localSheetId="20" hidden="1">'V.3 Transparencia'!$B$4:$L$10</definedName>
    <definedName name="_xlnm.Print_Area" localSheetId="4">'I.4 Devoluciones'!$A$1:$Q$31</definedName>
    <definedName name="_xlnm.Print_Area" localSheetId="5">'I.5 RégimenIncorporaciónFiscal'!$A$1:$J$42</definedName>
    <definedName name="_xlnm.Print_Area" localSheetId="26">'IHES A-SAT'!$A$1:$F$26</definedName>
    <definedName name="_xlnm.Print_Area" localSheetId="7">'II.2 Número de pagos por medio'!$A$1:$H$40</definedName>
    <definedName name="_xlnm.Print_Area" localSheetId="8">'II.3 Pagos por tipo de contrib'!$A$1:$G$24</definedName>
    <definedName name="_xlnm.Print_Area" localSheetId="10">'II.5 Operaciones comercio ext'!$A$1:$O$48</definedName>
    <definedName name="_xlnm.Print_Area" localSheetId="11">'III.1 Control de obligaciones'!$A$1:$O$47</definedName>
    <definedName name="_xlnm.Print_Area" localSheetId="13">'III.3.1 Cartera de créditos'!$A$1:$H$31</definedName>
    <definedName name="_xlnm.Print_Area" localSheetId="14">'III.3.2 Importe recuperado'!$A$1:$K$34</definedName>
    <definedName name="_xlnm.Print_Area" localSheetId="15">'III.4 Juicios'!$A$1:$W$55</definedName>
    <definedName name="_xlnm.Print_Area" localSheetId="0">Índice!$A$1:$J$36</definedName>
    <definedName name="_xlnm.Print_Area" localSheetId="16">'IV. Recaudación'!$A$1:$N$44</definedName>
    <definedName name="_xlnm.Print_Area" localSheetId="17">'V.1 Costo de la recaudación'!$A$1:$H$28</definedName>
    <definedName name="_xlnm.Print_Area" localSheetId="18">'V.2.1 Corrupción IGPC'!$A$3:$H$25</definedName>
    <definedName name="_xlnm.Print_Area" localSheetId="19">'V.2.2 Corrupción Imagen SAT'!$A$1:$M$35</definedName>
    <definedName name="_xlnm.Print_Area" localSheetId="20">'V.3 Transparencia'!$A$1:$L$44</definedName>
    <definedName name="_xlnm.Print_Area" localSheetId="21">'V.4. FACLA'!$A$1:$G$52</definedName>
    <definedName name="_xlnm.Print_Area" localSheetId="22">'V.4. FIDEMICA'!$A$1:$G$52</definedName>
    <definedName name="_xlnm.Print_Area" localSheetId="23">'V.5.1 PAMC Art. 10'!$A$1:$H$19</definedName>
    <definedName name="_xlnm.Print_Area" localSheetId="24">'V.5.2 PAMC Art. 21'!$A$1:$G$38</definedName>
    <definedName name="_xlnm.Print_Area" localSheetId="25">'VI.1 Evolución del Personal'!$A$1:$L$27</definedName>
    <definedName name="_xlnm.Print_Titles" localSheetId="0">Índice!$1:$6</definedName>
  </definedNames>
  <calcPr calcId="145621" fullCalcOnLoad="1"/>
</workbook>
</file>

<file path=xl/calcChain.xml><?xml version="1.0" encoding="utf-8"?>
<calcChain xmlns="http://schemas.openxmlformats.org/spreadsheetml/2006/main">
  <c r="E5" i="140" l="1"/>
  <c r="D5" i="140"/>
  <c r="C5" i="140"/>
  <c r="F5" i="140"/>
  <c r="F7" i="95"/>
  <c r="C7" i="95"/>
  <c r="F6" i="115"/>
  <c r="F7" i="115"/>
  <c r="F8" i="115"/>
  <c r="F9" i="115"/>
  <c r="F10" i="115"/>
  <c r="F11" i="115"/>
  <c r="F12" i="115"/>
  <c r="F13" i="115"/>
  <c r="F14" i="115"/>
  <c r="F15" i="115"/>
  <c r="C10" i="128"/>
  <c r="G10" i="128"/>
  <c r="E10" i="128"/>
  <c r="G11" i="128"/>
  <c r="G12" i="128"/>
  <c r="G15" i="128"/>
  <c r="E16" i="128"/>
  <c r="E21" i="128"/>
  <c r="C22" i="128"/>
  <c r="D22" i="128"/>
  <c r="E22" i="128"/>
  <c r="E23" i="128"/>
  <c r="E24" i="128"/>
  <c r="C25" i="128"/>
  <c r="D25" i="128"/>
  <c r="D29" i="128"/>
  <c r="E25" i="128"/>
  <c r="E26" i="128"/>
  <c r="E27" i="128"/>
  <c r="E28" i="128"/>
  <c r="C29" i="128"/>
  <c r="C43" i="128"/>
  <c r="D43" i="128"/>
  <c r="E43" i="128"/>
  <c r="F43" i="128"/>
  <c r="G43" i="128"/>
  <c r="C10" i="126"/>
  <c r="C16" i="126"/>
  <c r="E10" i="126"/>
  <c r="F11" i="126"/>
  <c r="G11" i="126"/>
  <c r="G12" i="126"/>
  <c r="G15" i="126"/>
  <c r="E21" i="126"/>
  <c r="C22" i="126"/>
  <c r="D22" i="126"/>
  <c r="E22" i="126"/>
  <c r="E23" i="126"/>
  <c r="E24" i="126"/>
  <c r="C25" i="126"/>
  <c r="D25" i="126"/>
  <c r="E25" i="126"/>
  <c r="E26" i="126"/>
  <c r="E27" i="126"/>
  <c r="E28" i="126"/>
  <c r="C44" i="126"/>
  <c r="D44" i="126"/>
  <c r="E44" i="126"/>
  <c r="F44" i="126"/>
  <c r="G44" i="126"/>
  <c r="I5" i="131"/>
  <c r="L5" i="131"/>
  <c r="I6" i="131"/>
  <c r="L6" i="131"/>
  <c r="I7" i="131"/>
  <c r="L7" i="131"/>
  <c r="I8" i="131"/>
  <c r="L8" i="131"/>
  <c r="L9" i="131"/>
  <c r="L10" i="131"/>
  <c r="F6" i="113"/>
  <c r="F7" i="113"/>
  <c r="F8" i="113"/>
  <c r="F9" i="113"/>
  <c r="F10" i="113"/>
  <c r="F11" i="113"/>
  <c r="F12" i="113"/>
  <c r="F13" i="113"/>
  <c r="F14" i="113"/>
  <c r="F15" i="113"/>
  <c r="F16" i="113"/>
  <c r="F17" i="113"/>
  <c r="F18" i="113"/>
  <c r="J17" i="139"/>
  <c r="J18" i="139"/>
  <c r="J19" i="139"/>
  <c r="J20" i="139"/>
  <c r="J21" i="139"/>
  <c r="J22" i="139"/>
  <c r="J23" i="139"/>
  <c r="J24" i="139"/>
  <c r="J25" i="139"/>
  <c r="J26" i="139"/>
  <c r="J27" i="139"/>
  <c r="J28" i="139"/>
  <c r="J29" i="139"/>
  <c r="J30" i="139"/>
  <c r="U8" i="135"/>
  <c r="W8" i="135"/>
  <c r="U9" i="135"/>
  <c r="W9" i="135"/>
  <c r="U10" i="135"/>
  <c r="W10" i="135"/>
  <c r="U11" i="135"/>
  <c r="W11" i="135"/>
  <c r="U12" i="135"/>
  <c r="W12" i="135"/>
  <c r="U13" i="135"/>
  <c r="W13" i="135"/>
  <c r="U14" i="135"/>
  <c r="W14" i="135"/>
  <c r="U15" i="135"/>
  <c r="W15" i="135"/>
  <c r="U16" i="135"/>
  <c r="W16" i="135"/>
  <c r="K20" i="125"/>
  <c r="D7" i="124"/>
  <c r="D8" i="124"/>
  <c r="D9" i="124"/>
  <c r="D10" i="124"/>
  <c r="D11" i="124"/>
  <c r="D12" i="124"/>
  <c r="D13" i="124"/>
  <c r="D14" i="124"/>
  <c r="D15" i="124"/>
  <c r="D16" i="124"/>
  <c r="D17" i="124"/>
  <c r="D18" i="124"/>
  <c r="D19" i="124"/>
  <c r="H7" i="99"/>
  <c r="M7" i="99"/>
  <c r="H8" i="99"/>
  <c r="M8" i="99"/>
  <c r="H9" i="99"/>
  <c r="M9" i="99"/>
  <c r="H10" i="99"/>
  <c r="M10" i="99"/>
  <c r="H11" i="99"/>
  <c r="M11" i="99"/>
  <c r="H12" i="99"/>
  <c r="M12" i="99"/>
  <c r="E7" i="121"/>
  <c r="E8" i="121"/>
  <c r="E9" i="121"/>
  <c r="E10" i="121"/>
  <c r="E11" i="121"/>
  <c r="E12" i="121"/>
  <c r="G5" i="120"/>
  <c r="G6" i="120"/>
  <c r="G7" i="120"/>
  <c r="G8" i="120"/>
  <c r="G9" i="120"/>
  <c r="G10" i="120"/>
  <c r="G11" i="120"/>
  <c r="G12" i="120"/>
  <c r="G13" i="120"/>
  <c r="G14" i="120"/>
  <c r="G15" i="120"/>
  <c r="G16" i="120"/>
  <c r="G17" i="120"/>
  <c r="G18" i="120"/>
  <c r="G19" i="120"/>
  <c r="G20" i="120"/>
  <c r="G21" i="120"/>
  <c r="G22" i="120"/>
  <c r="G23" i="120"/>
  <c r="G24" i="120"/>
  <c r="G25" i="120"/>
  <c r="G26" i="120"/>
  <c r="C6" i="136"/>
  <c r="C7" i="136"/>
  <c r="C8" i="136"/>
  <c r="C9" i="136"/>
  <c r="C10" i="136"/>
  <c r="C11" i="136"/>
  <c r="F16" i="95"/>
  <c r="J16" i="95"/>
  <c r="G6" i="133"/>
  <c r="G7" i="133"/>
  <c r="G8" i="133"/>
  <c r="G9" i="133"/>
  <c r="G10" i="133"/>
  <c r="G11" i="133"/>
  <c r="G12" i="133"/>
  <c r="G13" i="133"/>
  <c r="G14" i="133"/>
  <c r="G15" i="133"/>
  <c r="G16" i="133"/>
  <c r="G17" i="133"/>
  <c r="G18" i="133"/>
  <c r="G19" i="133"/>
  <c r="G20" i="133"/>
  <c r="G21" i="133"/>
  <c r="G22" i="133"/>
  <c r="G23" i="133"/>
  <c r="G24" i="133"/>
  <c r="G25" i="133"/>
  <c r="G26" i="133"/>
  <c r="G27" i="133"/>
  <c r="G28" i="133"/>
  <c r="G29" i="133"/>
  <c r="E29" i="128"/>
  <c r="C16" i="128"/>
  <c r="G16" i="128"/>
  <c r="D29" i="126"/>
  <c r="C29" i="126"/>
  <c r="F12" i="126"/>
  <c r="E16" i="126"/>
  <c r="G16" i="126"/>
  <c r="D11" i="126"/>
  <c r="D12" i="126"/>
  <c r="G10" i="126"/>
  <c r="E29" i="126"/>
  <c r="D10" i="126"/>
</calcChain>
</file>

<file path=xl/sharedStrings.xml><?xml version="1.0" encoding="utf-8"?>
<sst xmlns="http://schemas.openxmlformats.org/spreadsheetml/2006/main" count="809" uniqueCount="404">
  <si>
    <t>Año</t>
  </si>
  <si>
    <t>Plazas</t>
  </si>
  <si>
    <t>Honorarios</t>
  </si>
  <si>
    <t>Eventuales</t>
  </si>
  <si>
    <t>Total de empleados</t>
  </si>
  <si>
    <t>Histórico Anual</t>
  </si>
  <si>
    <t>Personas físicas</t>
  </si>
  <si>
    <t>Asalariados</t>
  </si>
  <si>
    <t>Concepto</t>
  </si>
  <si>
    <t>Con relación al PIB</t>
  </si>
  <si>
    <t>Contribuyentes activos</t>
  </si>
  <si>
    <t>Juicios</t>
  </si>
  <si>
    <t>Devoluciones</t>
  </si>
  <si>
    <t>Fiscalización</t>
  </si>
  <si>
    <t>Actos de fiscalización</t>
  </si>
  <si>
    <t>Programa Anual de Mejora Continua</t>
  </si>
  <si>
    <t>Millones de pesos</t>
  </si>
  <si>
    <t>Total</t>
  </si>
  <si>
    <t>Efectivo</t>
  </si>
  <si>
    <t>Virtual</t>
  </si>
  <si>
    <t>Importe mensual recuperado
Cartera de Créditos</t>
  </si>
  <si>
    <t>Ene</t>
  </si>
  <si>
    <t>Feb</t>
  </si>
  <si>
    <t>Mar</t>
  </si>
  <si>
    <t>Porcentaje</t>
  </si>
  <si>
    <t>Indicador</t>
  </si>
  <si>
    <t>Valor que implica mejora</t>
  </si>
  <si>
    <t>Resultado observado</t>
  </si>
  <si>
    <t>Recaudación de nuevos contribuyentes</t>
  </si>
  <si>
    <t>≤ 1</t>
  </si>
  <si>
    <t>Costo de cumplimiento de obligaciones fiscales</t>
  </si>
  <si>
    <t>Tiempo en el cumplimiento de obligaciones fiscales</t>
  </si>
  <si>
    <t>Meta</t>
  </si>
  <si>
    <t>Avance</t>
  </si>
  <si>
    <t>Eficacia de la fiscalización grandes contribuyentes</t>
  </si>
  <si>
    <t xml:space="preserve">Recaudación secundaria por actos de fiscalización a grandes contribuyentes </t>
  </si>
  <si>
    <t>Recuperación de la cartera de créditos fiscales</t>
  </si>
  <si>
    <t>Indice General de Percepción de Corrupción en el SAT</t>
  </si>
  <si>
    <t>Costo de la recaudación</t>
  </si>
  <si>
    <t>Pesos por cada 100 pesos recaudados</t>
  </si>
  <si>
    <t>Costo de la recaudación bruta aduanera</t>
  </si>
  <si>
    <t xml:space="preserve">Promedio de recaudación por acto de fiscalización a grandes contribuyentes </t>
  </si>
  <si>
    <t>Miles de pesos</t>
  </si>
  <si>
    <t>Ingresos tributarios de los nuevos contribuyentes</t>
  </si>
  <si>
    <t>Miles de inscripciones</t>
  </si>
  <si>
    <t>Atención de casos</t>
  </si>
  <si>
    <t>Calificación</t>
  </si>
  <si>
    <t>Porcentaje de declaraciones de pago por Internet</t>
  </si>
  <si>
    <t>Juicios ganados por el SAT a grandes contribuyentes en sentencias definitivas</t>
  </si>
  <si>
    <t>Cobertura de capacitación</t>
  </si>
  <si>
    <t>Percepción del Servicio Canal Telefónico</t>
  </si>
  <si>
    <t>Promedio en una escala de 0 a 100</t>
  </si>
  <si>
    <t>Percepción del Servicio Chat uno a uno</t>
  </si>
  <si>
    <t>Diseño e imagen del Portal</t>
  </si>
  <si>
    <t>Transparencia en el SAT</t>
  </si>
  <si>
    <t>Combate a la corrupción</t>
  </si>
  <si>
    <t>Imagen General del SAT</t>
  </si>
  <si>
    <t>Reservadas / Confidenciales</t>
  </si>
  <si>
    <t>Inexistencia</t>
  </si>
  <si>
    <t>No Competencia</t>
  </si>
  <si>
    <t>En trámite</t>
  </si>
  <si>
    <t>Entregadas</t>
  </si>
  <si>
    <t>Otros</t>
  </si>
  <si>
    <t>-</t>
  </si>
  <si>
    <t>Costo de la Recaudación Neta</t>
  </si>
  <si>
    <t>% Media Anual acumulada</t>
  </si>
  <si>
    <t>Regreso al índice</t>
  </si>
  <si>
    <t>Abr</t>
  </si>
  <si>
    <t>May</t>
  </si>
  <si>
    <t>Jun</t>
  </si>
  <si>
    <t>Tiempo promedio de espera del contribuyente</t>
  </si>
  <si>
    <t>Minutos</t>
  </si>
  <si>
    <t>Jul</t>
  </si>
  <si>
    <t>Ago</t>
  </si>
  <si>
    <t>Sep</t>
  </si>
  <si>
    <t>Unidad</t>
  </si>
  <si>
    <t>Índice</t>
  </si>
  <si>
    <t>Fórmula</t>
  </si>
  <si>
    <t>Ingresos Tributarios Netos Administrados por el SAT recaudados al periodo que se reporta / Recaudación estimada de Ingresos Tributarios Netos Administrados por el SAT en la Ley de Ingresos de la Federación al periodo que se reporta</t>
  </si>
  <si>
    <t>Recaudación bruta acumulada de los nuevos contribuyentes inscritos en el año anterior obtenidos al periodo / Recaudación bruta acumulada de los nuevos contribuyentes del mismo periodo del año anterior inscritos en el RFC en el año previo a la recaudación</t>
  </si>
  <si>
    <t>(Recaudación secundaria efectivamente cobrada al periodo por actos de fiscalización / Recaudación secundaria efectivamente cobrada al mismo periodo del año anterior por actos de fiscalización)</t>
  </si>
  <si>
    <t>(Recaudación obtenida al periodo de contribuyentes fiscalizados en el año anterior / Recaudación obtenida del mismo periodo del año anterior de contribuyentes fiscalizados en el año previo)</t>
  </si>
  <si>
    <t>((Gasto total ejercido por el SAT / Ingresos Tributarios Netos Administrados por el SAT) / (Gasto total ejercido por el SAT al mismo periodo del año anterior / Ingresos Tributarios Netos Administrados por el SAT recaudados al mismo periodo del año anterior))</t>
  </si>
  <si>
    <t>(Promedio del costo de cumplimiento al contribuyente para atender sus obligaciones fiscales al periodo que se reporta / Promedio del costo de cumplimiento al contribuyente para atender sus obligaciones fiscales al mismo periodo del año anterior)</t>
  </si>
  <si>
    <t>(Promedio de tiempo de cumplimiento al contribuyente para atender sus obligaciones fiscales al periodo que se reporta / Promedio de tiempo de cumplimiento al contribuyente para atender sus obligaciones fiscales al mismo periodo del año anterior)</t>
  </si>
  <si>
    <t>Factura electrónica</t>
  </si>
  <si>
    <t>Emisores</t>
  </si>
  <si>
    <t>Ingresos</t>
  </si>
  <si>
    <t>Facturas</t>
  </si>
  <si>
    <t>Control de obligaciones</t>
  </si>
  <si>
    <t>Actos por Caídas Recaudatorias</t>
  </si>
  <si>
    <t>Recaudación por actos de Control de Obligaciones</t>
  </si>
  <si>
    <t>Vigiancia de cumplimiento</t>
  </si>
  <si>
    <t>Disminución de pagos</t>
  </si>
  <si>
    <t>Recaudación por Control de Obligaciones</t>
  </si>
  <si>
    <t>Requerimientos</t>
  </si>
  <si>
    <t>Cartas Invitación y Exhorto</t>
  </si>
  <si>
    <t>Correo electrónico</t>
  </si>
  <si>
    <t>Entrevistas</t>
  </si>
  <si>
    <t>Mensajes de voz y texto</t>
  </si>
  <si>
    <t>Número</t>
  </si>
  <si>
    <t>Oct</t>
  </si>
  <si>
    <t>Nov</t>
  </si>
  <si>
    <t>Dic</t>
  </si>
  <si>
    <t>≥1</t>
  </si>
  <si>
    <t>≤1</t>
  </si>
  <si>
    <t>(Millones de pesos)</t>
  </si>
  <si>
    <t>Eficacia de la fiscalización de comercio exterior</t>
  </si>
  <si>
    <t>Recaudación secundaria por actos de fiscalización de comercio exterior</t>
  </si>
  <si>
    <t>Promedio de recaudación secundaria por acto de fiscalización a contribuyentes de comercio exterior</t>
  </si>
  <si>
    <t>Otros contribuyentes.- Son aquellas personas físicas y morales que fueron sujetos a actos de fiscalización por parte de la Administración General de Auditoría Fiscal Federal.</t>
  </si>
  <si>
    <t>Programa Anual de Mejora Continua del SAT 2015 (Art. 10 LSAT)</t>
  </si>
  <si>
    <t>Número de inscripciones realizadas al RFC</t>
  </si>
  <si>
    <t>Programa Anual de Mejora Continua del SAT 2015 (Art. 21 LSAT)</t>
  </si>
  <si>
    <t>Número de certificados</t>
  </si>
  <si>
    <t>%Buena</t>
  </si>
  <si>
    <t>%Regular</t>
  </si>
  <si>
    <t>%Mala</t>
  </si>
  <si>
    <t>I. Servicios al Contribuyente</t>
  </si>
  <si>
    <t>I.</t>
  </si>
  <si>
    <t>Firma electrónica</t>
  </si>
  <si>
    <t xml:space="preserve">% Variación </t>
  </si>
  <si>
    <t>II. Declaraciones y Pagos</t>
  </si>
  <si>
    <t>II.</t>
  </si>
  <si>
    <t>Declaraciones anuales</t>
  </si>
  <si>
    <t>Pagos por medio de recepción</t>
  </si>
  <si>
    <t>Pagos por tipo de contribuyente</t>
  </si>
  <si>
    <t>Operaciones de comercio exterior</t>
  </si>
  <si>
    <t>III. Fiscalización</t>
  </si>
  <si>
    <t>III.</t>
  </si>
  <si>
    <t>Cobranza</t>
  </si>
  <si>
    <t>IV.</t>
  </si>
  <si>
    <t>V.</t>
  </si>
  <si>
    <t>VI.</t>
  </si>
  <si>
    <t>IV. Recaudación</t>
  </si>
  <si>
    <t>Ingresos tributarios</t>
  </si>
  <si>
    <t>Ingresos tributarios administrados por el SAT</t>
  </si>
  <si>
    <t>Impuesto sobre la Renta (ISR)</t>
  </si>
  <si>
    <t>Impuesto al Valor Agregado (IVA)</t>
  </si>
  <si>
    <t>Impuesto Especial sobre Producción y Servicios (IEPS)</t>
  </si>
  <si>
    <t>V. Transparencia y rendición de cuentas</t>
  </si>
  <si>
    <t>Fideicomisos</t>
  </si>
  <si>
    <t>VI. Estructura y recursos humanos</t>
  </si>
  <si>
    <t>Promedio Anual</t>
  </si>
  <si>
    <t>Evolución del personal ocupado por tipo de contratación</t>
  </si>
  <si>
    <r>
      <t xml:space="preserve">Porcentaje de cumplimiento </t>
    </r>
    <r>
      <rPr>
        <b/>
        <vertAlign val="subscript"/>
        <sz val="9"/>
        <rFont val="Soberana Sans"/>
        <family val="3"/>
      </rPr>
      <t>1</t>
    </r>
  </si>
  <si>
    <r>
      <t xml:space="preserve">Recaudación por combate a la evasión </t>
    </r>
    <r>
      <rPr>
        <vertAlign val="subscript"/>
        <sz val="9"/>
        <rFont val="Soberana Sans"/>
        <family val="3"/>
      </rPr>
      <t>2/</t>
    </r>
  </si>
  <si>
    <r>
      <t>Efectividad de la fiscalización</t>
    </r>
    <r>
      <rPr>
        <vertAlign val="subscript"/>
        <sz val="9"/>
        <rFont val="Soberana Sans"/>
        <family val="3"/>
      </rPr>
      <t xml:space="preserve"> 3/</t>
    </r>
  </si>
  <si>
    <t>Unidad de medida</t>
  </si>
  <si>
    <r>
      <t xml:space="preserve">Eficacia de la fiscalización otros contribuyentes </t>
    </r>
    <r>
      <rPr>
        <vertAlign val="subscript"/>
        <sz val="9"/>
        <rFont val="Soberana Sans"/>
        <family val="3"/>
      </rPr>
      <t>2</t>
    </r>
  </si>
  <si>
    <r>
      <t xml:space="preserve">Recaudación secundaria por actos de fiscalización a otros contribuyentes </t>
    </r>
    <r>
      <rPr>
        <vertAlign val="subscript"/>
        <sz val="9"/>
        <rFont val="Soberana Sans"/>
        <family val="3"/>
      </rPr>
      <t>2</t>
    </r>
  </si>
  <si>
    <r>
      <t xml:space="preserve">Promedio de recaudación secundaria por acto de fiscalización a otros contribuyentes  </t>
    </r>
    <r>
      <rPr>
        <vertAlign val="subscript"/>
        <sz val="9"/>
        <rFont val="Soberana Sans"/>
        <family val="3"/>
      </rPr>
      <t>2</t>
    </r>
  </si>
  <si>
    <r>
      <t xml:space="preserve">Juicios ganados por el SAT a otros contribuyentes en sentencias definitivas </t>
    </r>
    <r>
      <rPr>
        <vertAlign val="subscript"/>
        <sz val="9"/>
        <rFont val="Soberana Sans"/>
        <family val="3"/>
      </rPr>
      <t>3</t>
    </r>
  </si>
  <si>
    <t>Fuente: SAT.</t>
  </si>
  <si>
    <t>Datos preliminares sujetos a revisión.</t>
  </si>
  <si>
    <t>II</t>
  </si>
  <si>
    <t>I</t>
  </si>
  <si>
    <t>IV</t>
  </si>
  <si>
    <t>III</t>
  </si>
  <si>
    <t>Documento en papel</t>
  </si>
  <si>
    <t>Internet</t>
  </si>
  <si>
    <t>Ventanilla</t>
  </si>
  <si>
    <t>Trimestre</t>
  </si>
  <si>
    <t>Morales</t>
  </si>
  <si>
    <t>Físicas</t>
  </si>
  <si>
    <t>Actos por Meta Recaudatoria</t>
  </si>
  <si>
    <t>Actos de Control de Obligaciones</t>
  </si>
  <si>
    <t>Número de Actos</t>
  </si>
  <si>
    <t>SAT</t>
  </si>
  <si>
    <t>Var %</t>
  </si>
  <si>
    <t>Importe de la cartera                 (millones de pesos)</t>
  </si>
  <si>
    <t>Número de créditos fiscales</t>
  </si>
  <si>
    <t>Cartera de créditos generados</t>
  </si>
  <si>
    <t>Variación %</t>
  </si>
  <si>
    <t>Importe recuperado</t>
  </si>
  <si>
    <t xml:space="preserve">Millones de pesos </t>
  </si>
  <si>
    <t xml:space="preserve">BALANCE GENERAL </t>
  </si>
  <si>
    <t>%</t>
  </si>
  <si>
    <t>Activo Total</t>
  </si>
  <si>
    <t xml:space="preserve">Activo Circulante </t>
  </si>
  <si>
    <t xml:space="preserve">Anticipos a proveedores </t>
  </si>
  <si>
    <t>Activo fijo</t>
  </si>
  <si>
    <t>n.a.</t>
  </si>
  <si>
    <t>Pasivo Total</t>
  </si>
  <si>
    <t>n.s.</t>
  </si>
  <si>
    <t>Patrimonio</t>
  </si>
  <si>
    <t>FLUJO DE EFECTIVO</t>
  </si>
  <si>
    <t>SALDO INICIAL ENERO</t>
  </si>
  <si>
    <t>TOTAL DE INGRESOS</t>
  </si>
  <si>
    <t xml:space="preserve">Aportaciones </t>
  </si>
  <si>
    <t xml:space="preserve">Intereses </t>
  </si>
  <si>
    <t xml:space="preserve">TOTAL EGRESOS </t>
  </si>
  <si>
    <t>Servicios de revisión no intrusiva</t>
  </si>
  <si>
    <t xml:space="preserve">Servicios informáticos </t>
  </si>
  <si>
    <t>Servicios de soporte recaudatorio</t>
  </si>
  <si>
    <t>SALDO FINAL</t>
  </si>
  <si>
    <t>n.s. No significativo</t>
  </si>
  <si>
    <t xml:space="preserve">n.a. No aplica </t>
  </si>
  <si>
    <t xml:space="preserve">Inversiones </t>
  </si>
  <si>
    <t>Monto 
Contratado</t>
  </si>
  <si>
    <t>Hasta 
2014</t>
  </si>
  <si>
    <t xml:space="preserve">Acumulado </t>
  </si>
  <si>
    <t xml:space="preserve">Índice de solvencia </t>
  </si>
  <si>
    <t>Las sumas pueden no coincidir con el redondeo.</t>
  </si>
  <si>
    <t>FIDEMICA Situación Financiera</t>
  </si>
  <si>
    <t xml:space="preserve">FIDEMICA. Cartera de Inversiones </t>
  </si>
  <si>
    <t xml:space="preserve">Servicios </t>
  </si>
  <si>
    <t>Equipamiento</t>
  </si>
  <si>
    <t xml:space="preserve">Obras Públicas </t>
  </si>
  <si>
    <t>Total de pagos</t>
  </si>
  <si>
    <t>Importe recuperado Cartera de Créditos</t>
  </si>
  <si>
    <t>Variación</t>
  </si>
  <si>
    <t>Cifras preliminares sujetas a revisión.</t>
  </si>
  <si>
    <t>Mes</t>
  </si>
  <si>
    <t xml:space="preserve">FACLA Recursos aplicados </t>
  </si>
  <si>
    <t>Disponibilidad en efectivo</t>
  </si>
  <si>
    <t>Anticipos de infraestructura</t>
  </si>
  <si>
    <t>Servicios</t>
  </si>
  <si>
    <t>Obras Públicas</t>
  </si>
  <si>
    <t>Actos de fiscalización terminados</t>
  </si>
  <si>
    <t>Presupuesto ejercido en la Función Fiscalizadora</t>
  </si>
  <si>
    <t>Cifras cobradas</t>
  </si>
  <si>
    <t>Rentabilidad de la fiscalización</t>
  </si>
  <si>
    <t>Periodo</t>
  </si>
  <si>
    <t>Número de actos</t>
  </si>
  <si>
    <t>Recursos revocados</t>
  </si>
  <si>
    <t>% Tasa de Transparencia</t>
  </si>
  <si>
    <t>Factura Electrónica</t>
  </si>
  <si>
    <t>Millones</t>
  </si>
  <si>
    <t>Personas morales</t>
  </si>
  <si>
    <t>mar</t>
  </si>
  <si>
    <t>jun</t>
  </si>
  <si>
    <t>sep</t>
  </si>
  <si>
    <t>dic</t>
  </si>
  <si>
    <t>Impuesto al valor agregado</t>
  </si>
  <si>
    <t>Impuesto sobre la renta</t>
  </si>
  <si>
    <t>Anual</t>
  </si>
  <si>
    <t>Operaciones</t>
  </si>
  <si>
    <t>Monto</t>
  </si>
  <si>
    <t>Monto en millones de pesos.</t>
  </si>
  <si>
    <t xml:space="preserve">Juicios </t>
  </si>
  <si>
    <t>Juicios de amparo contra actos</t>
  </si>
  <si>
    <t xml:space="preserve">Número de juicios </t>
  </si>
  <si>
    <t>Monto (Millones de pesos)</t>
  </si>
  <si>
    <t>1ra. Instancia</t>
  </si>
  <si>
    <t>Segunda instancia</t>
  </si>
  <si>
    <t>Definitivas</t>
  </si>
  <si>
    <t>Total de Juicios</t>
  </si>
  <si>
    <t xml:space="preserve">% favorable al SAT </t>
  </si>
  <si>
    <t>Favorables al SAT</t>
  </si>
  <si>
    <t>% favorables</t>
  </si>
  <si>
    <t>Desfavorables al SAT</t>
  </si>
  <si>
    <t>% desfavorables</t>
  </si>
  <si>
    <t>Índice General de Percepción de la Corrupción en el SAT</t>
  </si>
  <si>
    <t>Recaudación del RIF</t>
  </si>
  <si>
    <t>Estímulos Fiscales del RIF 1/</t>
  </si>
  <si>
    <t xml:space="preserve">   ISR</t>
  </si>
  <si>
    <t xml:space="preserve">   IVA</t>
  </si>
  <si>
    <t xml:space="preserve">   IEPS</t>
  </si>
  <si>
    <t>Sector</t>
  </si>
  <si>
    <t>Comercio al por menor</t>
  </si>
  <si>
    <t>Otros servicios excepto actividades de gobierno</t>
  </si>
  <si>
    <t>Transportes, correos y almacenamiento</t>
  </si>
  <si>
    <t>Industrias manufactureras</t>
  </si>
  <si>
    <t>Comercio al por mayor</t>
  </si>
  <si>
    <t>Servicios de alojamiento temporal y de preparación de alimentos y bebidas</t>
  </si>
  <si>
    <t>Servicios profesionales, científicos y técnicos</t>
  </si>
  <si>
    <t>Construcción</t>
  </si>
  <si>
    <t>Servicios de apoyo a los negocios y manejo de desechos y servicios de remediación</t>
  </si>
  <si>
    <t xml:space="preserve">Otros </t>
  </si>
  <si>
    <t>Servicios inmobiliarios y de alquiler de bienes muebles e intangibles</t>
  </si>
  <si>
    <t>Servicio de esparcimiento culturales y deportivos y otros servicios recreativos</t>
  </si>
  <si>
    <t>Información en medios masivos</t>
  </si>
  <si>
    <t>Servicios educativos</t>
  </si>
  <si>
    <t>Servicios de  salud y asistencia social</t>
  </si>
  <si>
    <t>Agricultura, ganadería, aprovechamiento forestal,  pesca y caza</t>
  </si>
  <si>
    <t>Servicios financieros y de seguros</t>
  </si>
  <si>
    <t>Actividades de gobierno y de organismos internacionales y extraterritoriales</t>
  </si>
  <si>
    <t xml:space="preserve">Minería </t>
  </si>
  <si>
    <t>Electricidad, agua y suministro de gas por ductos al consumidor final</t>
  </si>
  <si>
    <t>Dirección de corporativos y empresas</t>
  </si>
  <si>
    <t>Porciento del total</t>
  </si>
  <si>
    <t>Egresos</t>
  </si>
  <si>
    <t>Millones de operaciones</t>
  </si>
  <si>
    <t>Número de contribuyentes con Firma Electrónica</t>
  </si>
  <si>
    <t>Número de declaraciones</t>
  </si>
  <si>
    <t>Millones de pedimentos de importación</t>
  </si>
  <si>
    <t>Pedimentos</t>
  </si>
  <si>
    <t>IVA</t>
  </si>
  <si>
    <t>IGI</t>
  </si>
  <si>
    <t>DTA</t>
  </si>
  <si>
    <t>IEPS</t>
  </si>
  <si>
    <t>ISAN</t>
  </si>
  <si>
    <t>Número de trámites en VUCEM</t>
  </si>
  <si>
    <t>Trámites</t>
  </si>
  <si>
    <t>ISR</t>
  </si>
  <si>
    <t>Fuente: SHCP.</t>
  </si>
  <si>
    <t>Evolución personal ocupado</t>
  </si>
  <si>
    <t>Régimen de Incorporación Fiscal</t>
  </si>
  <si>
    <t>Ventanilla Única de Comercio Exterior (VUCEM)</t>
  </si>
  <si>
    <t>Temas</t>
  </si>
  <si>
    <t>Tablas del Informe Tributario y de Gestión</t>
  </si>
  <si>
    <t>2011-2012</t>
  </si>
  <si>
    <t>Número de Pagos por medio de recepción</t>
  </si>
  <si>
    <t>Número de Pagos por tipo de contribuyente</t>
  </si>
  <si>
    <t>Millones de pedimentos de exportación</t>
  </si>
  <si>
    <r>
      <rPr>
        <vertAlign val="superscript"/>
        <sz val="10"/>
        <color indexed="8"/>
        <rFont val="Soberana Sans"/>
        <family val="3"/>
      </rPr>
      <t>1/</t>
    </r>
    <r>
      <rPr>
        <sz val="10"/>
        <color indexed="8"/>
        <rFont val="Soberana Sans"/>
        <family val="3"/>
      </rPr>
      <t xml:space="preserve"> Estimación realizada con base en:
a) Reducción del ISR contemplado en el artículo 111 de la Ley del impuesto sobre la renta.
b) "Decreto que compila diversos beneficios fiscales y establece medidas de simplificación administrativa", publicado en el Diario Oficial de la Federación el 26 de diciembre de 2013, a través del cual se otorga a los contribuyentes que tributan en el Régimen de Incorporación Fiscal, un estímulo fiscal consistente en una cantidad equivalente al 100% del impuesto al valor agregado y del impuesto especial sobre producción y servicios, que deba trasladarse en la enajenación de bienes o prestación de servicios, que se efectúen con el público en general. 
c) "Decreto por el que se otorgan beneficios fiscales a quienes tributen en el Régimen de Incorporación Fiscal", publicado en el Diario Oficial de la Federación el 10 de septiembre de 2014, a través del cual se otorga a los contribuyentes que tributan en el Régimen de Incorporación Fiscal, estímulos fiscales en materia del impuesto al valor agregado y del impuesto especial sobre producción y servicios
Las cifras son preliminares sujetas a revisión y pueden no coincidir debido al redondeo. 
Fuente: SAT</t>
    </r>
  </si>
  <si>
    <t>Control de Obligaciones</t>
  </si>
  <si>
    <t>Costo por peso invertido</t>
  </si>
  <si>
    <t>Número de juicios</t>
  </si>
  <si>
    <t>Fuente: Cálculos propios con base en datos de la SHCP y del SAT.</t>
  </si>
  <si>
    <t>Los totales pueden no coincidir debido al redondeo.</t>
  </si>
  <si>
    <r>
      <t xml:space="preserve">Porcentaje de cumplimiento </t>
    </r>
    <r>
      <rPr>
        <b/>
        <vertAlign val="subscript"/>
        <sz val="9"/>
        <rFont val="Soberana Sans"/>
        <family val="3"/>
      </rPr>
      <t>1/</t>
    </r>
  </si>
  <si>
    <t>1 El porcentaje de cumplimiento puede no coincidir debido al redondeo.</t>
  </si>
  <si>
    <t>3 Primera y segunda instancias; no incluye grandes contribuyentes.</t>
  </si>
  <si>
    <t>Las metas y avances son cifras acumuladas al periodo que se reporta.</t>
  </si>
  <si>
    <t>Las sumas pueden no coincidir por el redondeo.</t>
  </si>
  <si>
    <t>Cifras preliminares.</t>
  </si>
  <si>
    <t>Porcentajes redondeados al entero más próximo.</t>
  </si>
  <si>
    <t>http://www.shcp.gob.mx/POLITICAFINANCIERA/FINANZASPUBLICAS/Estadisticas_Oportunas_Finanzas_Publicas/Paginas/unica2.aspx</t>
  </si>
  <si>
    <t>http://www.sat.gob.mx/cifras_sat/Paginas/inicio.html</t>
  </si>
  <si>
    <t>2011-2013</t>
  </si>
  <si>
    <t>2011-2014</t>
  </si>
  <si>
    <t>2011-2015</t>
  </si>
  <si>
    <t>Recaudación por tipo de acto  de Control de Obligaciones</t>
  </si>
  <si>
    <t>Recaudación observada histórico anual</t>
  </si>
  <si>
    <t>Programa de la recaudación histórico anual</t>
  </si>
  <si>
    <t>Solicitudes recibidas Histórico Anual</t>
  </si>
  <si>
    <t>Tasa de transparencia a diciembre</t>
  </si>
  <si>
    <t>Reconocimientos</t>
  </si>
  <si>
    <t>Autodeclaraciones</t>
  </si>
  <si>
    <t>Reconocimientos en menos de 3 horas</t>
  </si>
  <si>
    <t>Resto de Reconocimientos</t>
  </si>
  <si>
    <t>Total de Reconocimientos</t>
  </si>
  <si>
    <t>Número de Autodeclaraciones</t>
  </si>
  <si>
    <t>Periodo acumulado</t>
  </si>
  <si>
    <t>Evolución de la recaudación*/</t>
  </si>
  <si>
    <t>Costo de operación */</t>
  </si>
  <si>
    <t>Costo de la recaudación */</t>
  </si>
  <si>
    <t>Recaudación por empleado */</t>
  </si>
  <si>
    <t>Acumulado anual</t>
  </si>
  <si>
    <t>Cuarto trimestre 2015</t>
  </si>
  <si>
    <t>Enero - diciembre, 2015</t>
  </si>
  <si>
    <t>Al cuarto trimestre</t>
  </si>
  <si>
    <t>*/  Por cuestiones de disponibilidad de información se presentan cifras acumuladas de enero a septiembre de 2015</t>
  </si>
  <si>
    <t>Monto Total</t>
  </si>
  <si>
    <t>enero-diciembre</t>
  </si>
  <si>
    <t>Número de contribuyentes</t>
  </si>
  <si>
    <t>Enero-diciembre</t>
  </si>
  <si>
    <t>Certificados emitidos de Firma Electrónica</t>
  </si>
  <si>
    <t>* En 2011 considera 1,133.2 millones de facturas generadas de años anteriores</t>
  </si>
  <si>
    <t>Facturas *</t>
  </si>
  <si>
    <t>Operaciones de comercio exterior enero-diciembre</t>
  </si>
  <si>
    <t>Enero -diciembre</t>
  </si>
  <si>
    <t>Ventanilla Única de Comercio Exterior Mexicana (VUCEM) enero - diciembre</t>
  </si>
  <si>
    <t>2 No incluye cifras reportadas por la Administración General de Grandes Contribuyentes y considera sólo datos de las administraciones desconcentradas de la AGAFF.</t>
  </si>
  <si>
    <t>Cifras preliminares sujetas a revisión. 
1/ El porcentaje de cumplimiento y el valor observado puede no coincidir debido al redondeo.
2/ Considera cifras de la Administración General de Auditoría de Comercio Exterior (AGACE).
3/ Contribuyentes fiscalizados son todos aquellos que fueron sujetos a revisión con motivo de las facultades de comprobación de las áreas fiscalizadoras del SAT en 2014. A partir de este trimestre considera cifras de la AGACE. 
Fuente: SAT.
*/  Por cuestiones de disponibilidad de información se presentan cifras acumuladas de enero a septiembre de 2015</t>
  </si>
  <si>
    <t>diciembre</t>
  </si>
  <si>
    <t>Enero - diciembre 2014</t>
  </si>
  <si>
    <t>Enero - diciembre 2015</t>
  </si>
  <si>
    <t>Enero - diciembre
 2015</t>
  </si>
  <si>
    <t>diciembre 2015-2014</t>
  </si>
  <si>
    <t>Deudores diversos</t>
  </si>
  <si>
    <t>Por invertir en
2016</t>
  </si>
  <si>
    <t>Saldo final diciembre 2015 vs obligaciones contractuales 0.72</t>
  </si>
  <si>
    <t>diciembre 2015 -2014</t>
  </si>
  <si>
    <t>Recursos aplicados
Enero - diciembre
 2015</t>
  </si>
  <si>
    <t xml:space="preserve">Deudores diversos </t>
  </si>
  <si>
    <t>Saldo final al 30 de diciembre 2015 vs obligaciones contractuales 3.83</t>
  </si>
  <si>
    <t>Declaraciones anuales enero-diciembre</t>
  </si>
  <si>
    <r>
      <t xml:space="preserve">Mayor detalle de la </t>
    </r>
    <r>
      <rPr>
        <b/>
        <sz val="7"/>
        <color indexed="8"/>
        <rFont val="Soberana Sans"/>
        <family val="3"/>
      </rPr>
      <t>información de ingresos</t>
    </r>
    <r>
      <rPr>
        <sz val="7"/>
        <color indexed="8"/>
        <rFont val="Soberana Sans"/>
        <family val="3"/>
      </rPr>
      <t xml:space="preserve"> puede ser consultada en la siguiente liga:</t>
    </r>
  </si>
  <si>
    <r>
      <t xml:space="preserve">Mayor detalle de la </t>
    </r>
    <r>
      <rPr>
        <b/>
        <sz val="7"/>
        <color indexed="8"/>
        <rFont val="Soberana Sans"/>
        <family val="3"/>
      </rPr>
      <t>información de gestión</t>
    </r>
    <r>
      <rPr>
        <sz val="7"/>
        <color indexed="8"/>
        <rFont val="Soberana Sans"/>
        <family val="3"/>
      </rPr>
      <t xml:space="preserve"> puede ser consultada en la siguiente liga:</t>
    </r>
  </si>
  <si>
    <t>Acumulado a diciembre de cada año</t>
  </si>
  <si>
    <t>3/ Sistema electrónico del SAT a través del cual los contribuyentes del Régimen de Incorporación Fiscal, entre otras personas físicas, llevan su contabilidad y pueden generar facturas electrónicas.</t>
  </si>
  <si>
    <t>2/ La cifra forma parte del total del cuadro de Universo de Contribuyentes Activos Registrado.</t>
  </si>
  <si>
    <t>Distribución de los contribuyentes del RIF por sector de actividad económica 2/</t>
  </si>
  <si>
    <t>Uso del aplicativo "Mis Cuentas" 3/</t>
  </si>
  <si>
    <t>Las cifras podrían diferir debido al redondeo</t>
  </si>
  <si>
    <t>Recaudación derivada de operaciones de comercio exterior
enero-diciembre</t>
  </si>
  <si>
    <t>Debido a la nueva mecánica para calcular los Ingresos Tributarios administrados por el SAT en 2015, se adecuaron los resultados de años anteriores, por lo que no son comparables con publicaciones anteriores.</t>
  </si>
  <si>
    <t xml:space="preserve">(Millones de pesos) </t>
  </si>
  <si>
    <t>1°</t>
  </si>
  <si>
    <t>2°</t>
  </si>
  <si>
    <t>IHES  A-SAT</t>
  </si>
  <si>
    <t xml:space="preserve">Trámite y/o servicio </t>
  </si>
  <si>
    <t>Obtención de la Contraseña (antes Clave de Identificación Electrónica Confidencial. CIEC)</t>
  </si>
  <si>
    <t>Solicitud de las autorizaciones para imprimir sus comprobantes fiscales</t>
  </si>
  <si>
    <t xml:space="preserve">Obtención de la Firma Electrónica Avanzada (FIEL) </t>
  </si>
  <si>
    <t>Inscripción al Régimen de Incorporación Fiscal</t>
  </si>
  <si>
    <t>Trámites o cambios relacionados con el RFC  (cambio de domicilio, nombre, razón social, suspensión de actividades, etc.)</t>
  </si>
  <si>
    <t>Inscripción al RFC</t>
  </si>
  <si>
    <t xml:space="preserve">Orientación y asesoría en las Administraciones Desconcentradas de Servicios al Contribuyente </t>
  </si>
  <si>
    <t xml:space="preserve">Declaración anual de impuestos </t>
  </si>
  <si>
    <t>Trámite de inscripción al padrón de importadores (general y específico)</t>
  </si>
  <si>
    <t>Los trámites y procesos de recursos de revocación</t>
  </si>
  <si>
    <t>Atendió auditorías del SAT</t>
  </si>
  <si>
    <t>Aclaraciones en los requerimientos por omisión de obligaciones de adeudos fiscales (notificaciones)</t>
  </si>
  <si>
    <t xml:space="preserve">Trámites y procesos en las aduanas </t>
  </si>
  <si>
    <t>Proceso de Devoluciones y Compensaciones de impuestos</t>
  </si>
  <si>
    <t>En el Procedimiento Administrativo en Materia Aduanera (PAMA)</t>
  </si>
  <si>
    <t>Año / Semestre</t>
  </si>
  <si>
    <t>Indicador IHES A-SAT</t>
  </si>
  <si>
    <t>2015 *</t>
  </si>
  <si>
    <t>* El ISR considera el ISR de contratistas y asignatarios.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</si>
</sst>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p_t_a_-;\-* #,##0.00\ _p_t_a_-;_-* &quot;-&quot;??\ _p_t_a_-;_-@_-"/>
    <numFmt numFmtId="165" formatCode="#,##0.0"/>
    <numFmt numFmtId="166" formatCode="0.0%"/>
    <numFmt numFmtId="167" formatCode="_-[$€-2]* #,##0.00_-;\-[$€-2]* #,##0.00_-;_-[$€-2]* &quot;-&quot;??_-"/>
    <numFmt numFmtId="168" formatCode="_-* #,##0\ _$_-;\-* #,##0\ _$_-;_-* &quot;-&quot;\ _$_-;_-@_-"/>
    <numFmt numFmtId="169" formatCode="_-* #,##0\ _$_-;\-* #,##0\ _$_-;_-* &quot;-&quot;??\ _$_-;_-@_-"/>
    <numFmt numFmtId="170" formatCode="_(* #,##0.00_);_(* \(#,##0.00\);_(* &quot;-&quot;??_);_(@_)"/>
    <numFmt numFmtId="171" formatCode="_-* #,##0.00\ _€_-;\-* #,##0.00\ _€_-;_-* &quot;-&quot;??\ _€_-;_-@_-"/>
    <numFmt numFmtId="172" formatCode="_-* #,##0.00\ _$_-;\-* #,##0.00\ _$_-;_-* &quot;-&quot;??\ _$_-;_-@_-"/>
    <numFmt numFmtId="173" formatCode="General_)"/>
    <numFmt numFmtId="174" formatCode="0.0"/>
    <numFmt numFmtId="175" formatCode="#,##0;[Red]#,##0"/>
    <numFmt numFmtId="176" formatCode="0.0;[Red]0.0"/>
    <numFmt numFmtId="177" formatCode="#,##0.00;[Red]#,##0.00"/>
    <numFmt numFmtId="179" formatCode="0.000"/>
    <numFmt numFmtId="180" formatCode="_-* #,##0_-;\-* #,##0_-;_-* &quot;-&quot;??_-;_-@_-"/>
    <numFmt numFmtId="181" formatCode="_-* #,##0.000_-;\-* #,##0.000_-;_-* &quot;-&quot;??_-;_-@_-"/>
    <numFmt numFmtId="182" formatCode="&quot;$&quot;#,##0"/>
    <numFmt numFmtId="183" formatCode="_-* #,##0.0_-;\-* #,##0.0_-;_-* &quot;-&quot;??_-;_-@_-"/>
    <numFmt numFmtId="193" formatCode="#,##0.000"/>
    <numFmt numFmtId="195" formatCode="_-[$€]* #,##0.00_-;\-[$€]* #,##0.00_-;_-[$€]* &quot;-&quot;??_-;_-@_-"/>
  </numFmts>
  <fonts count="8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7"/>
      <name val="Century Gothic"/>
      <family val="2"/>
    </font>
    <font>
      <b/>
      <sz val="7"/>
      <name val="Century Gothic"/>
      <family val="2"/>
    </font>
    <font>
      <sz val="8"/>
      <name val="Century Gothic"/>
      <family val="2"/>
    </font>
    <font>
      <b/>
      <sz val="12"/>
      <name val="Century Gothic"/>
      <family val="2"/>
    </font>
    <font>
      <u/>
      <sz val="12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</font>
    <font>
      <sz val="10"/>
      <name val="Courier"/>
      <family val="3"/>
    </font>
    <font>
      <sz val="10"/>
      <color indexed="8"/>
      <name val="Soberana Sans"/>
      <family val="3"/>
    </font>
    <font>
      <sz val="10"/>
      <name val="Soberana Sans"/>
      <family val="3"/>
    </font>
    <font>
      <b/>
      <sz val="10"/>
      <name val="Soberana Sans"/>
      <family val="3"/>
    </font>
    <font>
      <u/>
      <sz val="12"/>
      <name val="Soberana Sans"/>
      <family val="3"/>
    </font>
    <font>
      <b/>
      <sz val="9"/>
      <name val="Soberana Sans"/>
      <family val="3"/>
    </font>
    <font>
      <b/>
      <vertAlign val="subscript"/>
      <sz val="9"/>
      <name val="Soberana Sans"/>
      <family val="3"/>
    </font>
    <font>
      <sz val="9"/>
      <name val="Soberana Sans"/>
      <family val="3"/>
    </font>
    <font>
      <vertAlign val="subscript"/>
      <sz val="9"/>
      <name val="Soberana Sans"/>
      <family val="3"/>
    </font>
    <font>
      <sz val="11"/>
      <name val="Soberana Sans"/>
      <family val="3"/>
    </font>
    <font>
      <b/>
      <sz val="11"/>
      <name val="Soberana Sans"/>
      <family val="3"/>
    </font>
    <font>
      <sz val="11"/>
      <color indexed="8"/>
      <name val="Calibri"/>
      <family val="2"/>
    </font>
    <font>
      <sz val="9"/>
      <name val="Calibri"/>
      <family val="2"/>
    </font>
    <font>
      <sz val="12"/>
      <name val="Soberana Sans"/>
      <family val="3"/>
    </font>
    <font>
      <sz val="8"/>
      <name val="Soberana Sans"/>
      <family val="3"/>
    </font>
    <font>
      <u/>
      <sz val="10"/>
      <name val="Soberana Sans"/>
      <family val="3"/>
    </font>
    <font>
      <sz val="10"/>
      <name val="Arial"/>
      <family val="2"/>
    </font>
    <font>
      <u/>
      <sz val="9"/>
      <name val="Century Gothic"/>
      <family val="2"/>
    </font>
    <font>
      <vertAlign val="superscript"/>
      <sz val="10"/>
      <color indexed="8"/>
      <name val="Soberana Sans"/>
      <family val="3"/>
    </font>
    <font>
      <sz val="10"/>
      <name val="Arial"/>
      <family val="2"/>
    </font>
    <font>
      <b/>
      <sz val="10"/>
      <name val="Arial"/>
      <family val="2"/>
    </font>
    <font>
      <sz val="18"/>
      <name val="Soberana Sans"/>
      <family val="3"/>
    </font>
    <font>
      <sz val="15"/>
      <name val="Soberana Sans"/>
      <family val="3"/>
    </font>
    <font>
      <b/>
      <sz val="7"/>
      <color indexed="8"/>
      <name val="Soberana Sans"/>
      <family val="3"/>
    </font>
    <font>
      <sz val="7"/>
      <color indexed="8"/>
      <name val="Soberana Sans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4.95"/>
      <color theme="10"/>
      <name val="Calibri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8.8000000000000007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onstantia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10"/>
      <color theme="1"/>
      <name val="Soberana Sans"/>
      <family val="3"/>
    </font>
    <font>
      <b/>
      <sz val="10"/>
      <color theme="1"/>
      <name val="Soberana Sans"/>
      <family val="3"/>
    </font>
    <font>
      <sz val="10"/>
      <color theme="1" tint="0.34998626667073579"/>
      <name val="Soberana Sans"/>
      <family val="3"/>
    </font>
    <font>
      <b/>
      <sz val="10"/>
      <color theme="1" tint="0.34998626667073579"/>
      <name val="Soberana Sans"/>
      <family val="3"/>
    </font>
    <font>
      <sz val="11"/>
      <name val="Calibri"/>
      <family val="2"/>
      <scheme val="minor"/>
    </font>
    <font>
      <sz val="11"/>
      <color theme="1"/>
      <name val="Soberana Sans"/>
      <family val="3"/>
    </font>
    <font>
      <sz val="14"/>
      <color theme="1"/>
      <name val="Soberana Sans"/>
      <family val="3"/>
    </font>
    <font>
      <b/>
      <sz val="11"/>
      <color theme="1"/>
      <name val="Soberana Sans"/>
      <family val="3"/>
    </font>
    <font>
      <sz val="8"/>
      <color theme="1"/>
      <name val="Soberana Sans"/>
      <family val="3"/>
    </font>
    <font>
      <sz val="7"/>
      <color theme="1"/>
      <name val="Webdings"/>
      <family val="1"/>
      <charset val="2"/>
    </font>
    <font>
      <b/>
      <sz val="10"/>
      <color rgb="FF000000"/>
      <name val="Soberana Sans"/>
      <family val="3"/>
    </font>
    <font>
      <sz val="10"/>
      <color rgb="FF000000"/>
      <name val="Soberana Sans"/>
      <family val="3"/>
    </font>
    <font>
      <sz val="7"/>
      <color theme="1"/>
      <name val="Soberana Sans"/>
      <family val="3"/>
    </font>
    <font>
      <u/>
      <sz val="7"/>
      <color theme="10"/>
      <name val="Soberana Sans"/>
      <family val="3"/>
    </font>
    <font>
      <sz val="9"/>
      <color rgb="FF000000"/>
      <name val="Soberana Sans"/>
      <family val="3"/>
    </font>
    <font>
      <b/>
      <sz val="11"/>
      <color rgb="FF000000"/>
      <name val="Soberana Sans"/>
      <family val="3"/>
    </font>
    <font>
      <b/>
      <sz val="9"/>
      <color theme="1" tint="0.34998626667073579"/>
      <name val="Century Gothic"/>
      <family val="2"/>
    </font>
    <font>
      <b/>
      <sz val="10.5"/>
      <color rgb="FFFFFFFF"/>
      <name val="Soberana Sans"/>
      <family val="3"/>
    </font>
    <font>
      <b/>
      <sz val="10"/>
      <color rgb="FFFFFFFF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8080"/>
      </left>
      <right style="medium">
        <color rgb="FF008080"/>
      </right>
      <top style="medium">
        <color rgb="FF008080"/>
      </top>
      <bottom style="medium">
        <color rgb="FF008080"/>
      </bottom>
      <diagonal/>
    </border>
    <border>
      <left/>
      <right/>
      <top style="medium">
        <color rgb="FF69978F"/>
      </top>
      <bottom style="medium">
        <color rgb="FF008080"/>
      </bottom>
      <diagonal/>
    </border>
    <border>
      <left/>
      <right style="medium">
        <color rgb="FF008080"/>
      </right>
      <top style="medium">
        <color rgb="FF69978F"/>
      </top>
      <bottom style="medium">
        <color rgb="FF008080"/>
      </bottom>
      <diagonal/>
    </border>
    <border>
      <left/>
      <right/>
      <top style="medium">
        <color rgb="FF008080"/>
      </top>
      <bottom/>
      <diagonal/>
    </border>
    <border>
      <left style="medium">
        <color rgb="FF008080"/>
      </left>
      <right/>
      <top style="medium">
        <color rgb="FF008080"/>
      </top>
      <bottom/>
      <diagonal/>
    </border>
    <border>
      <left style="medium">
        <color rgb="FF008080"/>
      </left>
      <right/>
      <top/>
      <bottom style="medium">
        <color rgb="FF008080"/>
      </bottom>
      <diagonal/>
    </border>
    <border>
      <left/>
      <right style="medium">
        <color rgb="FF008080"/>
      </right>
      <top style="medium">
        <color rgb="FF008080"/>
      </top>
      <bottom/>
      <diagonal/>
    </border>
  </borders>
  <cellStyleXfs count="417">
    <xf numFmtId="0" fontId="0" fillId="0" borderId="0"/>
    <xf numFmtId="173" fontId="13" fillId="0" borderId="0"/>
    <xf numFmtId="0" fontId="2" fillId="0" borderId="0"/>
    <xf numFmtId="173" fontId="13" fillId="0" borderId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40" fillId="20" borderId="0" applyNumberFormat="0" applyBorder="0" applyAlignment="0" applyProtection="0"/>
    <xf numFmtId="0" fontId="41" fillId="21" borderId="7" applyNumberFormat="0" applyAlignment="0" applyProtection="0"/>
    <xf numFmtId="0" fontId="42" fillId="22" borderId="8" applyNumberFormat="0" applyAlignment="0" applyProtection="0"/>
    <xf numFmtId="0" fontId="43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45" fillId="29" borderId="7" applyNumberForma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30" borderId="0" applyNumberFormat="0" applyBorder="0" applyAlignment="0" applyProtection="0"/>
    <xf numFmtId="43" fontId="38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1" fillId="31" borderId="0" applyNumberFormat="0" applyBorder="0" applyAlignment="0" applyProtection="0"/>
    <xf numFmtId="0" fontId="2" fillId="0" borderId="0"/>
    <xf numFmtId="0" fontId="52" fillId="0" borderId="0"/>
    <xf numFmtId="0" fontId="38" fillId="0" borderId="0"/>
    <xf numFmtId="0" fontId="2" fillId="0" borderId="0"/>
    <xf numFmtId="0" fontId="2" fillId="0" borderId="0"/>
    <xf numFmtId="167" fontId="38" fillId="0" borderId="0"/>
    <xf numFmtId="0" fontId="2" fillId="0" borderId="0"/>
    <xf numFmtId="0" fontId="52" fillId="0" borderId="0"/>
    <xf numFmtId="0" fontId="2" fillId="0" borderId="0"/>
    <xf numFmtId="0" fontId="5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4" fillId="0" borderId="0"/>
    <xf numFmtId="0" fontId="24" fillId="0" borderId="0"/>
    <xf numFmtId="0" fontId="52" fillId="0" borderId="0"/>
    <xf numFmtId="0" fontId="1" fillId="0" borderId="0"/>
    <xf numFmtId="0" fontId="2" fillId="0" borderId="0"/>
    <xf numFmtId="0" fontId="52" fillId="0" borderId="0"/>
    <xf numFmtId="0" fontId="24" fillId="0" borderId="0"/>
    <xf numFmtId="0" fontId="24" fillId="0" borderId="0"/>
    <xf numFmtId="0" fontId="52" fillId="0" borderId="0"/>
    <xf numFmtId="0" fontId="1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5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38" fillId="0" borderId="0"/>
    <xf numFmtId="0" fontId="11" fillId="0" borderId="0"/>
    <xf numFmtId="0" fontId="38" fillId="0" borderId="0"/>
    <xf numFmtId="0" fontId="11" fillId="0" borderId="0"/>
    <xf numFmtId="0" fontId="2" fillId="0" borderId="0"/>
    <xf numFmtId="0" fontId="38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2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167" fontId="1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167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5" fillId="0" borderId="0"/>
    <xf numFmtId="0" fontId="38" fillId="0" borderId="0"/>
    <xf numFmtId="167" fontId="38" fillId="0" borderId="0"/>
    <xf numFmtId="0" fontId="29" fillId="0" borderId="0"/>
    <xf numFmtId="0" fontId="32" fillId="0" borderId="0"/>
    <xf numFmtId="0" fontId="38" fillId="0" borderId="0"/>
    <xf numFmtId="0" fontId="2" fillId="0" borderId="0"/>
    <xf numFmtId="0" fontId="38" fillId="32" borderId="10" applyNumberFormat="0" applyFont="0" applyAlignment="0" applyProtection="0"/>
    <xf numFmtId="0" fontId="38" fillId="32" borderId="10" applyNumberFormat="0" applyFont="0" applyAlignment="0" applyProtection="0"/>
    <xf numFmtId="0" fontId="38" fillId="32" borderId="10" applyNumberFormat="0" applyFont="0" applyAlignment="0" applyProtection="0"/>
    <xf numFmtId="0" fontId="38" fillId="32" borderId="10" applyNumberFormat="0" applyFont="0" applyAlignment="0" applyProtection="0"/>
    <xf numFmtId="0" fontId="38" fillId="32" borderId="10" applyNumberFormat="0" applyFont="0" applyAlignment="0" applyProtection="0"/>
    <xf numFmtId="0" fontId="38" fillId="32" borderId="10" applyNumberFormat="0" applyFont="0" applyAlignment="0" applyProtection="0"/>
    <xf numFmtId="0" fontId="38" fillId="32" borderId="10" applyNumberFormat="0" applyFont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21" borderId="1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2" applyNumberFormat="0" applyFill="0" applyAlignment="0" applyProtection="0"/>
    <xf numFmtId="0" fontId="62" fillId="0" borderId="13" applyNumberFormat="0" applyFill="0" applyAlignment="0" applyProtection="0"/>
    <xf numFmtId="0" fontId="44" fillId="0" borderId="14" applyNumberFormat="0" applyFill="0" applyAlignment="0" applyProtection="0"/>
    <xf numFmtId="0" fontId="63" fillId="0" borderId="15" applyNumberFormat="0" applyFill="0" applyAlignment="0" applyProtection="0"/>
  </cellStyleXfs>
  <cellXfs count="375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64" fillId="0" borderId="0" xfId="0" applyFont="1" applyAlignment="1">
      <alignment vertical="center"/>
    </xf>
    <xf numFmtId="0" fontId="64" fillId="0" borderId="0" xfId="0" applyFont="1" applyFill="1" applyAlignment="1">
      <alignment vertical="center"/>
    </xf>
    <xf numFmtId="0" fontId="64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5" fillId="0" borderId="0" xfId="0" applyFont="1" applyAlignment="1">
      <alignment horizontal="center" vertical="center"/>
    </xf>
    <xf numFmtId="165" fontId="15" fillId="0" borderId="0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" fontId="15" fillId="0" borderId="0" xfId="0" applyNumberFormat="1" applyFont="1" applyFill="1" applyBorder="1" applyAlignment="1" applyProtection="1">
      <alignment horizontal="center" vertical="center"/>
    </xf>
    <xf numFmtId="0" fontId="15" fillId="33" borderId="0" xfId="191" applyFont="1" applyFill="1" applyBorder="1" applyAlignment="1">
      <alignment horizontal="center" vertical="center" wrapText="1"/>
    </xf>
    <xf numFmtId="0" fontId="15" fillId="33" borderId="0" xfId="191" applyNumberFormat="1" applyFont="1" applyFill="1" applyBorder="1" applyAlignment="1">
      <alignment horizontal="center" vertical="center" wrapText="1"/>
    </xf>
    <xf numFmtId="0" fontId="15" fillId="33" borderId="0" xfId="332" applyNumberFormat="1" applyFont="1" applyFill="1" applyBorder="1" applyAlignment="1">
      <alignment horizontal="center" vertical="center" wrapText="1"/>
    </xf>
    <xf numFmtId="166" fontId="16" fillId="33" borderId="0" xfId="332" applyNumberFormat="1" applyFont="1" applyFill="1" applyBorder="1" applyAlignment="1">
      <alignment horizontal="right" vertical="center" wrapText="1"/>
    </xf>
    <xf numFmtId="0" fontId="17" fillId="33" borderId="0" xfId="39" applyFont="1" applyFill="1" applyBorder="1" applyAlignment="1" applyProtection="1">
      <alignment vertical="center"/>
    </xf>
    <xf numFmtId="0" fontId="15" fillId="33" borderId="0" xfId="191" applyFont="1" applyFill="1" applyBorder="1" applyAlignment="1">
      <alignment vertical="center"/>
    </xf>
    <xf numFmtId="0" fontId="17" fillId="33" borderId="0" xfId="39" applyFont="1" applyFill="1" applyAlignment="1" applyProtection="1"/>
    <xf numFmtId="0" fontId="15" fillId="33" borderId="0" xfId="191" applyFont="1" applyFill="1"/>
    <xf numFmtId="0" fontId="15" fillId="33" borderId="0" xfId="162" applyFont="1" applyFill="1" applyBorder="1" applyAlignment="1">
      <alignment horizontal="left" vertical="center"/>
    </xf>
    <xf numFmtId="0" fontId="15" fillId="33" borderId="0" xfId="162" applyFont="1" applyFill="1" applyBorder="1" applyAlignment="1">
      <alignment horizontal="center" vertical="center"/>
    </xf>
    <xf numFmtId="0" fontId="15" fillId="33" borderId="0" xfId="162" applyFont="1" applyFill="1" applyBorder="1"/>
    <xf numFmtId="0" fontId="15" fillId="33" borderId="0" xfId="162" applyFont="1" applyFill="1" applyAlignment="1">
      <alignment horizontal="centerContinuous" vertical="center"/>
    </xf>
    <xf numFmtId="43" fontId="15" fillId="33" borderId="0" xfId="145" applyFont="1" applyFill="1" applyBorder="1"/>
    <xf numFmtId="9" fontId="16" fillId="33" borderId="0" xfId="348" applyFont="1" applyFill="1" applyBorder="1"/>
    <xf numFmtId="0" fontId="16" fillId="33" borderId="0" xfId="162" applyFont="1" applyFill="1" applyBorder="1"/>
    <xf numFmtId="3" fontId="15" fillId="33" borderId="0" xfId="162" applyNumberFormat="1" applyFont="1" applyFill="1" applyBorder="1"/>
    <xf numFmtId="0" fontId="16" fillId="33" borderId="0" xfId="162" applyFont="1" applyFill="1" applyBorder="1" applyAlignment="1">
      <alignment horizontal="left" vertical="center" wrapText="1"/>
    </xf>
    <xf numFmtId="165" fontId="15" fillId="33" borderId="0" xfId="162" applyNumberFormat="1" applyFont="1" applyFill="1" applyBorder="1"/>
    <xf numFmtId="0" fontId="15" fillId="33" borderId="0" xfId="162" applyFont="1" applyFill="1" applyAlignment="1">
      <alignment horizontal="center"/>
    </xf>
    <xf numFmtId="0" fontId="15" fillId="33" borderId="0" xfId="162" applyFont="1" applyFill="1" applyAlignment="1">
      <alignment horizontal="center" vertical="center"/>
    </xf>
    <xf numFmtId="0" fontId="15" fillId="33" borderId="0" xfId="162" applyFont="1" applyFill="1"/>
    <xf numFmtId="0" fontId="15" fillId="33" borderId="0" xfId="162" applyFont="1" applyFill="1" applyBorder="1" applyAlignment="1">
      <alignment vertical="center"/>
    </xf>
    <xf numFmtId="0" fontId="15" fillId="33" borderId="0" xfId="162" applyFont="1" applyFill="1" applyBorder="1" applyAlignment="1">
      <alignment horizontal="centerContinuous" vertical="center"/>
    </xf>
    <xf numFmtId="0" fontId="18" fillId="34" borderId="0" xfId="191" applyFont="1" applyFill="1" applyBorder="1" applyAlignment="1">
      <alignment horizontal="center" vertical="center" wrapText="1"/>
    </xf>
    <xf numFmtId="9" fontId="15" fillId="33" borderId="0" xfId="348" applyFont="1" applyFill="1" applyBorder="1" applyAlignment="1">
      <alignment horizontal="center" vertical="center"/>
    </xf>
    <xf numFmtId="0" fontId="20" fillId="33" borderId="0" xfId="191" applyFont="1" applyFill="1" applyBorder="1" applyAlignment="1">
      <alignment horizontal="left" vertical="center" wrapText="1"/>
    </xf>
    <xf numFmtId="0" fontId="20" fillId="33" borderId="0" xfId="191" applyFont="1" applyFill="1" applyBorder="1" applyAlignment="1">
      <alignment horizontal="center" vertical="center" wrapText="1"/>
    </xf>
    <xf numFmtId="3" fontId="20" fillId="33" borderId="0" xfId="191" applyNumberFormat="1" applyFont="1" applyFill="1" applyBorder="1" applyAlignment="1">
      <alignment horizontal="center" vertical="center" wrapText="1"/>
    </xf>
    <xf numFmtId="4" fontId="20" fillId="33" borderId="0" xfId="191" applyNumberFormat="1" applyFont="1" applyFill="1" applyBorder="1" applyAlignment="1">
      <alignment horizontal="center" vertical="center" wrapText="1"/>
    </xf>
    <xf numFmtId="165" fontId="20" fillId="33" borderId="0" xfId="191" applyNumberFormat="1" applyFont="1" applyFill="1" applyBorder="1" applyAlignment="1">
      <alignment horizontal="center" vertical="center" wrapText="1"/>
    </xf>
    <xf numFmtId="165" fontId="15" fillId="33" borderId="0" xfId="149" applyNumberFormat="1" applyFont="1" applyFill="1" applyBorder="1" applyAlignment="1">
      <alignment horizontal="right" vertical="center" wrapText="1"/>
    </xf>
    <xf numFmtId="43" fontId="15" fillId="33" borderId="0" xfId="145" applyFont="1" applyFill="1" applyBorder="1" applyAlignment="1">
      <alignment horizontal="center" vertical="center"/>
    </xf>
    <xf numFmtId="3" fontId="15" fillId="33" borderId="0" xfId="162" applyNumberFormat="1" applyFont="1" applyFill="1" applyBorder="1" applyAlignment="1">
      <alignment horizontal="center" vertical="center"/>
    </xf>
    <xf numFmtId="165" fontId="15" fillId="33" borderId="0" xfId="162" applyNumberFormat="1" applyFont="1" applyFill="1" applyBorder="1" applyAlignment="1">
      <alignment vertical="center"/>
    </xf>
    <xf numFmtId="0" fontId="20" fillId="33" borderId="0" xfId="0" applyFont="1" applyFill="1"/>
    <xf numFmtId="0" fontId="15" fillId="33" borderId="0" xfId="162" applyFont="1" applyFill="1" applyBorder="1" applyAlignment="1">
      <alignment horizontal="right"/>
    </xf>
    <xf numFmtId="0" fontId="15" fillId="33" borderId="0" xfId="145" applyNumberFormat="1" applyFont="1" applyFill="1" applyBorder="1" applyAlignment="1">
      <alignment horizontal="left" vertical="center"/>
    </xf>
    <xf numFmtId="177" fontId="20" fillId="33" borderId="0" xfId="191" applyNumberFormat="1" applyFont="1" applyFill="1" applyBorder="1" applyAlignment="1">
      <alignment horizontal="center" vertical="center" wrapText="1"/>
    </xf>
    <xf numFmtId="0" fontId="20" fillId="33" borderId="0" xfId="191" applyFont="1" applyFill="1" applyBorder="1" applyAlignment="1">
      <alignment horizontal="left" vertical="center"/>
    </xf>
    <xf numFmtId="167" fontId="22" fillId="0" borderId="0" xfId="242" applyFont="1" applyAlignment="1">
      <alignment vertical="center"/>
    </xf>
    <xf numFmtId="1" fontId="15" fillId="0" borderId="0" xfId="242" applyNumberFormat="1" applyFont="1" applyFill="1" applyBorder="1" applyAlignment="1">
      <alignment horizontal="center" vertical="center" wrapText="1"/>
    </xf>
    <xf numFmtId="167" fontId="23" fillId="0" borderId="0" xfId="242" applyFont="1" applyAlignment="1">
      <alignment vertical="center"/>
    </xf>
    <xf numFmtId="180" fontId="22" fillId="0" borderId="0" xfId="45" applyNumberFormat="1" applyFont="1" applyAlignment="1">
      <alignment vertical="center"/>
    </xf>
    <xf numFmtId="1" fontId="22" fillId="0" borderId="0" xfId="45" applyNumberFormat="1" applyFont="1" applyAlignment="1">
      <alignment horizontal="center" vertical="center"/>
    </xf>
    <xf numFmtId="180" fontId="23" fillId="0" borderId="0" xfId="45" applyNumberFormat="1" applyFont="1" applyAlignment="1">
      <alignment vertical="center"/>
    </xf>
    <xf numFmtId="0" fontId="66" fillId="0" borderId="0" xfId="151" applyFont="1"/>
    <xf numFmtId="0" fontId="67" fillId="35" borderId="0" xfId="151" applyFont="1" applyFill="1" applyAlignment="1">
      <alignment horizontal="center" vertical="center" wrapText="1"/>
    </xf>
    <xf numFmtId="0" fontId="15" fillId="0" borderId="0" xfId="151" applyFont="1" applyAlignment="1" applyProtection="1">
      <alignment vertical="center"/>
      <protection locked="0"/>
    </xf>
    <xf numFmtId="0" fontId="26" fillId="0" borderId="0" xfId="151" applyFont="1" applyAlignment="1" applyProtection="1">
      <alignment vertical="center"/>
      <protection locked="0"/>
    </xf>
    <xf numFmtId="0" fontId="67" fillId="35" borderId="0" xfId="0" applyFont="1" applyFill="1" applyAlignment="1">
      <alignment horizontal="center" vertical="center" wrapText="1"/>
    </xf>
    <xf numFmtId="167" fontId="16" fillId="35" borderId="0" xfId="264" applyFont="1" applyFill="1" applyAlignment="1">
      <alignment horizontal="center" vertical="center" wrapText="1"/>
    </xf>
    <xf numFmtId="165" fontId="27" fillId="0" borderId="0" xfId="242" applyNumberFormat="1" applyFont="1" applyFill="1" applyBorder="1" applyAlignment="1">
      <alignment horizontal="right" vertical="center" wrapText="1"/>
    </xf>
    <xf numFmtId="1" fontId="15" fillId="0" borderId="0" xfId="242" applyNumberFormat="1" applyFont="1" applyFill="1" applyBorder="1" applyAlignment="1">
      <alignment horizontal="right" vertical="center" wrapText="1" indent="1"/>
    </xf>
    <xf numFmtId="165" fontId="27" fillId="0" borderId="0" xfId="242" applyNumberFormat="1" applyFont="1" applyFill="1" applyBorder="1" applyAlignment="1">
      <alignment horizontal="left" vertical="top"/>
    </xf>
    <xf numFmtId="0" fontId="20" fillId="33" borderId="0" xfId="0" applyFont="1" applyFill="1" applyBorder="1" applyAlignment="1">
      <alignment vertical="center"/>
    </xf>
    <xf numFmtId="0" fontId="22" fillId="33" borderId="0" xfId="0" applyFont="1" applyFill="1" applyBorder="1" applyAlignment="1">
      <alignment vertical="center"/>
    </xf>
    <xf numFmtId="0" fontId="22" fillId="33" borderId="0" xfId="0" applyFont="1" applyFill="1"/>
    <xf numFmtId="0" fontId="20" fillId="33" borderId="0" xfId="191" applyNumberFormat="1" applyFont="1" applyFill="1" applyBorder="1" applyAlignment="1">
      <alignment horizontal="center" vertical="center" wrapText="1"/>
    </xf>
    <xf numFmtId="3" fontId="20" fillId="33" borderId="0" xfId="332" applyNumberFormat="1" applyFont="1" applyFill="1" applyBorder="1" applyAlignment="1">
      <alignment horizontal="center" vertical="center" wrapText="1"/>
    </xf>
    <xf numFmtId="166" fontId="18" fillId="33" borderId="0" xfId="332" applyNumberFormat="1" applyFont="1" applyFill="1" applyBorder="1" applyAlignment="1">
      <alignment horizontal="right" vertical="center" wrapText="1"/>
    </xf>
    <xf numFmtId="0" fontId="22" fillId="33" borderId="0" xfId="0" applyFont="1" applyFill="1" applyBorder="1"/>
    <xf numFmtId="175" fontId="22" fillId="33" borderId="0" xfId="0" applyNumberFormat="1" applyFont="1" applyFill="1"/>
    <xf numFmtId="0" fontId="16" fillId="35" borderId="0" xfId="0" applyFont="1" applyFill="1" applyBorder="1" applyAlignment="1">
      <alignment horizontal="center" vertical="center"/>
    </xf>
    <xf numFmtId="0" fontId="15" fillId="33" borderId="0" xfId="0" applyFont="1" applyFill="1"/>
    <xf numFmtId="0" fontId="22" fillId="33" borderId="0" xfId="0" applyFont="1" applyFill="1" applyAlignment="1">
      <alignment vertical="center"/>
    </xf>
    <xf numFmtId="0" fontId="16" fillId="35" borderId="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2" fontId="20" fillId="33" borderId="0" xfId="191" applyNumberFormat="1" applyFont="1" applyFill="1" applyBorder="1" applyAlignment="1">
      <alignment horizontal="center" vertical="center" wrapText="1"/>
    </xf>
    <xf numFmtId="0" fontId="15" fillId="33" borderId="0" xfId="0" applyFont="1" applyFill="1" applyBorder="1" applyAlignment="1">
      <alignment vertical="center"/>
    </xf>
    <xf numFmtId="0" fontId="15" fillId="33" borderId="0" xfId="0" applyFont="1" applyFill="1" applyAlignment="1">
      <alignment vertical="center"/>
    </xf>
    <xf numFmtId="176" fontId="22" fillId="33" borderId="0" xfId="0" applyNumberFormat="1" applyFont="1" applyFill="1" applyBorder="1" applyAlignment="1">
      <alignment vertical="center"/>
    </xf>
    <xf numFmtId="166" fontId="20" fillId="33" borderId="0" xfId="191" applyNumberFormat="1" applyFont="1" applyFill="1" applyBorder="1" applyAlignment="1">
      <alignment horizontal="center" vertical="center" wrapText="1"/>
    </xf>
    <xf numFmtId="166" fontId="20" fillId="33" borderId="0" xfId="332" applyNumberFormat="1" applyFont="1" applyFill="1" applyBorder="1" applyAlignment="1">
      <alignment horizontal="center" vertical="center" wrapText="1"/>
    </xf>
    <xf numFmtId="0" fontId="15" fillId="0" borderId="0" xfId="151" applyFont="1" applyAlignment="1">
      <alignment vertical="center"/>
    </xf>
    <xf numFmtId="0" fontId="15" fillId="0" borderId="0" xfId="151" applyFont="1" applyAlignment="1">
      <alignment horizontal="center" vertical="center"/>
    </xf>
    <xf numFmtId="3" fontId="15" fillId="0" borderId="0" xfId="151" applyNumberFormat="1" applyFont="1" applyFill="1" applyBorder="1" applyAlignment="1" applyProtection="1">
      <alignment vertical="center"/>
    </xf>
    <xf numFmtId="165" fontId="15" fillId="0" borderId="0" xfId="151" applyNumberFormat="1" applyFont="1" applyFill="1" applyBorder="1" applyAlignment="1" applyProtection="1">
      <alignment horizontal="right" vertical="center"/>
    </xf>
    <xf numFmtId="0" fontId="7" fillId="33" borderId="0" xfId="39" applyFont="1" applyFill="1" applyAlignment="1" applyProtection="1">
      <alignment horizontal="left" vertical="center"/>
    </xf>
    <xf numFmtId="0" fontId="15" fillId="0" borderId="0" xfId="151" applyFont="1" applyFill="1" applyAlignment="1">
      <alignment horizontal="center" vertical="center"/>
    </xf>
    <xf numFmtId="0" fontId="28" fillId="33" borderId="0" xfId="39" applyFont="1" applyFill="1" applyAlignment="1" applyProtection="1"/>
    <xf numFmtId="43" fontId="15" fillId="0" borderId="0" xfId="49" applyFont="1" applyAlignment="1">
      <alignment vertical="center"/>
    </xf>
    <xf numFmtId="2" fontId="15" fillId="0" borderId="0" xfId="151" applyNumberFormat="1" applyFont="1" applyAlignment="1">
      <alignment horizontal="center" vertical="center"/>
    </xf>
    <xf numFmtId="0" fontId="68" fillId="0" borderId="0" xfId="191" applyFont="1" applyFill="1" applyBorder="1" applyAlignment="1">
      <alignment horizontal="center" vertical="center" wrapText="1"/>
    </xf>
    <xf numFmtId="3" fontId="69" fillId="0" borderId="0" xfId="191" applyNumberFormat="1" applyFont="1" applyFill="1" applyBorder="1" applyAlignment="1">
      <alignment horizontal="center" vertical="center" wrapText="1"/>
    </xf>
    <xf numFmtId="183" fontId="15" fillId="0" borderId="0" xfId="49" applyNumberFormat="1" applyFont="1" applyAlignment="1">
      <alignment vertical="center"/>
    </xf>
    <xf numFmtId="0" fontId="16" fillId="35" borderId="0" xfId="151" applyFont="1" applyFill="1" applyAlignment="1">
      <alignment horizontal="center" vertical="center"/>
    </xf>
    <xf numFmtId="0" fontId="16" fillId="35" borderId="0" xfId="151" applyFont="1" applyFill="1" applyAlignment="1">
      <alignment horizontal="center" vertical="center" wrapText="1"/>
    </xf>
    <xf numFmtId="0" fontId="15" fillId="35" borderId="0" xfId="151" applyFont="1" applyFill="1" applyAlignment="1">
      <alignment vertical="center"/>
    </xf>
    <xf numFmtId="0" fontId="15" fillId="35" borderId="0" xfId="151" applyFont="1" applyFill="1" applyAlignment="1">
      <alignment horizontal="center" vertical="center"/>
    </xf>
    <xf numFmtId="0" fontId="15" fillId="0" borderId="0" xfId="191" applyFont="1" applyFill="1" applyBorder="1" applyAlignment="1">
      <alignment horizontal="center" vertical="center" wrapText="1"/>
    </xf>
    <xf numFmtId="165" fontId="15" fillId="0" borderId="0" xfId="191" applyNumberFormat="1" applyFont="1" applyFill="1" applyBorder="1" applyAlignment="1">
      <alignment horizontal="right" vertical="center" wrapText="1"/>
    </xf>
    <xf numFmtId="3" fontId="16" fillId="0" borderId="0" xfId="191" applyNumberFormat="1" applyFont="1" applyFill="1" applyBorder="1" applyAlignment="1">
      <alignment horizontal="center" vertical="center" wrapText="1"/>
    </xf>
    <xf numFmtId="0" fontId="16" fillId="0" borderId="0" xfId="191" applyFont="1" applyFill="1" applyBorder="1" applyAlignment="1">
      <alignment horizontal="center" vertical="center" wrapText="1"/>
    </xf>
    <xf numFmtId="165" fontId="16" fillId="0" borderId="0" xfId="191" applyNumberFormat="1" applyFont="1" applyFill="1" applyBorder="1" applyAlignment="1">
      <alignment horizontal="right" vertical="center" wrapText="1"/>
    </xf>
    <xf numFmtId="183" fontId="15" fillId="0" borderId="0" xfId="49" applyNumberFormat="1" applyFont="1" applyFill="1" applyAlignment="1">
      <alignment vertical="center"/>
    </xf>
    <xf numFmtId="174" fontId="15" fillId="0" borderId="0" xfId="151" applyNumberFormat="1" applyFont="1" applyAlignment="1">
      <alignment horizontal="center" vertical="center"/>
    </xf>
    <xf numFmtId="0" fontId="15" fillId="0" borderId="0" xfId="321" applyFont="1" applyAlignment="1" applyProtection="1">
      <alignment vertical="center"/>
      <protection locked="0"/>
    </xf>
    <xf numFmtId="0" fontId="15" fillId="0" borderId="0" xfId="321" applyFont="1" applyFill="1" applyAlignment="1" applyProtection="1">
      <alignment vertical="center"/>
      <protection locked="0"/>
    </xf>
    <xf numFmtId="0" fontId="15" fillId="0" borderId="0" xfId="321" applyFont="1" applyFill="1" applyBorder="1" applyAlignment="1" applyProtection="1">
      <alignment horizontal="center" vertical="center"/>
    </xf>
    <xf numFmtId="3" fontId="15" fillId="0" borderId="0" xfId="321" applyNumberFormat="1" applyFont="1" applyFill="1" applyBorder="1" applyAlignment="1" applyProtection="1">
      <alignment horizontal="right" vertical="center"/>
    </xf>
    <xf numFmtId="165" fontId="15" fillId="0" borderId="0" xfId="321" applyNumberFormat="1" applyFont="1" applyFill="1" applyBorder="1" applyAlignment="1" applyProtection="1">
      <alignment horizontal="right" vertical="center"/>
    </xf>
    <xf numFmtId="0" fontId="15" fillId="0" borderId="0" xfId="321" applyFont="1" applyFill="1" applyBorder="1" applyAlignment="1" applyProtection="1">
      <alignment vertical="center"/>
      <protection locked="0"/>
    </xf>
    <xf numFmtId="3" fontId="15" fillId="0" borderId="0" xfId="321" applyNumberFormat="1" applyFont="1" applyFill="1" applyBorder="1" applyAlignment="1" applyProtection="1">
      <alignment vertical="center"/>
      <protection locked="0"/>
    </xf>
    <xf numFmtId="165" fontId="15" fillId="0" borderId="0" xfId="321" applyNumberFormat="1" applyFont="1" applyFill="1" applyBorder="1" applyAlignment="1" applyProtection="1">
      <alignment vertical="center"/>
      <protection locked="0"/>
    </xf>
    <xf numFmtId="3" fontId="15" fillId="0" borderId="0" xfId="321" applyNumberFormat="1" applyFont="1" applyAlignment="1" applyProtection="1">
      <alignment vertical="center"/>
      <protection locked="0"/>
    </xf>
    <xf numFmtId="3" fontId="15" fillId="0" borderId="0" xfId="321" applyNumberFormat="1" applyFont="1" applyFill="1" applyAlignment="1" applyProtection="1">
      <alignment vertical="center"/>
      <protection locked="0"/>
    </xf>
    <xf numFmtId="0" fontId="66" fillId="0" borderId="0" xfId="321" applyFont="1"/>
    <xf numFmtId="0" fontId="16" fillId="0" borderId="0" xfId="321" applyFont="1" applyFill="1" applyAlignment="1">
      <alignment vertical="center" wrapText="1"/>
    </xf>
    <xf numFmtId="0" fontId="16" fillId="35" borderId="0" xfId="321" applyFont="1" applyFill="1" applyAlignment="1">
      <alignment horizontal="center" vertical="center" wrapText="1"/>
    </xf>
    <xf numFmtId="0" fontId="16" fillId="0" borderId="0" xfId="321" applyFont="1" applyFill="1" applyAlignment="1">
      <alignment horizontal="center" vertical="center" wrapText="1"/>
    </xf>
    <xf numFmtId="0" fontId="27" fillId="35" borderId="0" xfId="321" applyFont="1" applyFill="1" applyAlignment="1">
      <alignment horizontal="center" vertical="center" wrapText="1"/>
    </xf>
    <xf numFmtId="0" fontId="27" fillId="0" borderId="0" xfId="321" applyFont="1" applyFill="1" applyAlignment="1">
      <alignment horizontal="center" vertical="center" wrapText="1"/>
    </xf>
    <xf numFmtId="0" fontId="30" fillId="0" borderId="0" xfId="151" applyFont="1" applyAlignment="1">
      <alignment vertical="center"/>
    </xf>
    <xf numFmtId="0" fontId="30" fillId="0" borderId="0" xfId="321" applyFont="1" applyAlignment="1" applyProtection="1">
      <alignment vertical="center"/>
      <protection locked="0"/>
    </xf>
    <xf numFmtId="0" fontId="30" fillId="33" borderId="0" xfId="0" applyFont="1" applyFill="1"/>
    <xf numFmtId="167" fontId="30" fillId="0" borderId="0" xfId="242" applyFont="1" applyAlignment="1">
      <alignment vertical="center"/>
    </xf>
    <xf numFmtId="0" fontId="30" fillId="33" borderId="0" xfId="162" applyFont="1" applyFill="1"/>
    <xf numFmtId="0" fontId="30" fillId="33" borderId="0" xfId="0" applyFont="1" applyFill="1" applyAlignment="1">
      <alignment vertical="center"/>
    </xf>
    <xf numFmtId="0" fontId="30" fillId="33" borderId="0" xfId="0" applyFont="1" applyFill="1" applyBorder="1" applyAlignment="1">
      <alignment vertical="center"/>
    </xf>
    <xf numFmtId="0" fontId="67" fillId="0" borderId="0" xfId="151" applyFont="1" applyFill="1" applyAlignment="1">
      <alignment horizontal="center" vertical="center" wrapText="1"/>
    </xf>
    <xf numFmtId="0" fontId="2" fillId="0" borderId="0" xfId="151" applyAlignment="1" applyProtection="1">
      <alignment vertical="center"/>
      <protection locked="0"/>
    </xf>
    <xf numFmtId="0" fontId="16" fillId="0" borderId="0" xfId="151" applyFont="1" applyAlignment="1" applyProtection="1">
      <alignment horizontal="center" vertical="center"/>
      <protection locked="0"/>
    </xf>
    <xf numFmtId="3" fontId="22" fillId="0" borderId="0" xfId="151" applyNumberFormat="1" applyFont="1" applyAlignment="1">
      <alignment horizontal="center" vertical="center"/>
    </xf>
    <xf numFmtId="3" fontId="22" fillId="0" borderId="0" xfId="151" applyNumberFormat="1" applyFont="1" applyFill="1" applyBorder="1" applyAlignment="1" applyProtection="1">
      <alignment horizontal="center" vertical="center"/>
    </xf>
    <xf numFmtId="3" fontId="22" fillId="0" borderId="0" xfId="151" applyNumberFormat="1" applyFont="1" applyFill="1" applyBorder="1" applyAlignment="1">
      <alignment horizontal="center" vertical="center"/>
    </xf>
    <xf numFmtId="0" fontId="2" fillId="0" borderId="0" xfId="151" applyFill="1" applyAlignment="1" applyProtection="1">
      <alignment vertical="center"/>
      <protection locked="0"/>
    </xf>
    <xf numFmtId="165" fontId="22" fillId="0" borderId="0" xfId="151" applyNumberFormat="1" applyFont="1" applyAlignment="1" applyProtection="1">
      <alignment horizontal="center" vertical="center"/>
      <protection locked="0"/>
    </xf>
    <xf numFmtId="0" fontId="67" fillId="35" borderId="0" xfId="321" applyFont="1" applyFill="1" applyAlignment="1">
      <alignment horizontal="center" vertical="center"/>
    </xf>
    <xf numFmtId="0" fontId="28" fillId="33" borderId="0" xfId="39" applyFont="1" applyFill="1" applyBorder="1" applyAlignment="1" applyProtection="1">
      <alignment vertical="center"/>
    </xf>
    <xf numFmtId="0" fontId="15" fillId="0" borderId="0" xfId="321" applyFont="1" applyAlignment="1" applyProtection="1">
      <alignment horizontal="center" vertical="center"/>
      <protection locked="0"/>
    </xf>
    <xf numFmtId="0" fontId="66" fillId="35" borderId="0" xfId="321" applyFont="1" applyFill="1" applyAlignment="1">
      <alignment horizontal="center" vertical="center"/>
    </xf>
    <xf numFmtId="165" fontId="15" fillId="0" borderId="0" xfId="321" applyNumberFormat="1" applyFont="1" applyAlignment="1" applyProtection="1">
      <alignment vertical="center"/>
      <protection locked="0"/>
    </xf>
    <xf numFmtId="0" fontId="66" fillId="0" borderId="0" xfId="0" applyFont="1"/>
    <xf numFmtId="0" fontId="67" fillId="35" borderId="0" xfId="0" applyFont="1" applyFill="1" applyAlignment="1"/>
    <xf numFmtId="0" fontId="67" fillId="35" borderId="0" xfId="0" applyFont="1" applyFill="1" applyAlignment="1">
      <alignment vertical="center" wrapText="1"/>
    </xf>
    <xf numFmtId="0" fontId="67" fillId="35" borderId="0" xfId="0" applyFont="1" applyFill="1" applyBorder="1" applyAlignment="1">
      <alignment horizontal="center" vertical="center" wrapText="1"/>
    </xf>
    <xf numFmtId="165" fontId="66" fillId="0" borderId="0" xfId="0" applyNumberFormat="1" applyFont="1"/>
    <xf numFmtId="3" fontId="68" fillId="0" borderId="0" xfId="191" applyNumberFormat="1" applyFont="1" applyFill="1" applyBorder="1" applyAlignment="1">
      <alignment horizontal="center" vertical="center" wrapText="1"/>
    </xf>
    <xf numFmtId="0" fontId="67" fillId="35" borderId="0" xfId="321" applyFont="1" applyFill="1" applyAlignment="1">
      <alignment horizontal="center" vertical="center"/>
    </xf>
    <xf numFmtId="0" fontId="67" fillId="35" borderId="0" xfId="0" applyFont="1" applyFill="1" applyAlignment="1">
      <alignment horizontal="center" vertical="center"/>
    </xf>
    <xf numFmtId="0" fontId="28" fillId="33" borderId="0" xfId="39" applyFont="1" applyFill="1" applyAlignment="1" applyProtection="1">
      <alignment horizontal="center" vertical="center"/>
    </xf>
    <xf numFmtId="0" fontId="66" fillId="33" borderId="0" xfId="0" applyFont="1" applyFill="1" applyAlignment="1">
      <alignment horizontal="center" vertical="center"/>
    </xf>
    <xf numFmtId="0" fontId="67" fillId="33" borderId="0" xfId="0" applyFont="1" applyFill="1" applyAlignment="1">
      <alignment horizontal="center" vertical="center"/>
    </xf>
    <xf numFmtId="0" fontId="66" fillId="33" borderId="0" xfId="0" applyFont="1" applyFill="1" applyAlignment="1">
      <alignment horizontal="left" vertical="center"/>
    </xf>
    <xf numFmtId="174" fontId="66" fillId="33" borderId="0" xfId="0" applyNumberFormat="1" applyFont="1" applyFill="1" applyAlignment="1">
      <alignment horizontal="center" vertical="center"/>
    </xf>
    <xf numFmtId="174" fontId="67" fillId="33" borderId="0" xfId="0" applyNumberFormat="1" applyFont="1" applyFill="1" applyAlignment="1">
      <alignment horizontal="center" vertical="center"/>
    </xf>
    <xf numFmtId="0" fontId="67" fillId="33" borderId="0" xfId="0" applyFont="1" applyFill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/>
    </xf>
    <xf numFmtId="0" fontId="66" fillId="33" borderId="0" xfId="0" applyFont="1" applyFill="1" applyBorder="1" applyAlignment="1">
      <alignment horizontal="center" vertical="center" wrapText="1"/>
    </xf>
    <xf numFmtId="0" fontId="28" fillId="33" borderId="0" xfId="39" applyFont="1" applyFill="1" applyAlignment="1" applyProtection="1">
      <alignment horizontal="left" vertical="center"/>
    </xf>
    <xf numFmtId="0" fontId="16" fillId="35" borderId="0" xfId="321" applyFont="1" applyFill="1" applyAlignment="1">
      <alignment horizontal="center" vertical="center" wrapText="1"/>
    </xf>
    <xf numFmtId="0" fontId="16" fillId="35" borderId="0" xfId="151" applyFont="1" applyFill="1" applyAlignment="1">
      <alignment horizontal="center" vertical="center" wrapText="1"/>
    </xf>
    <xf numFmtId="165" fontId="15" fillId="0" borderId="0" xfId="156" applyNumberFormat="1" applyFont="1" applyFill="1" applyBorder="1"/>
    <xf numFmtId="0" fontId="66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66" fillId="0" borderId="0" xfId="0" applyNumberFormat="1" applyFont="1" applyAlignment="1">
      <alignment horizontal="center"/>
    </xf>
    <xf numFmtId="0" fontId="66" fillId="0" borderId="0" xfId="0" applyFont="1" applyAlignment="1">
      <alignment horizontal="center" vertical="center" wrapText="1"/>
    </xf>
    <xf numFmtId="165" fontId="15" fillId="0" borderId="0" xfId="0" applyNumberFormat="1" applyFont="1" applyFill="1" applyBorder="1" applyAlignment="1" applyProtection="1">
      <alignment vertical="top"/>
    </xf>
    <xf numFmtId="0" fontId="6" fillId="0" borderId="0" xfId="0" applyFont="1" applyFill="1" applyAlignment="1">
      <alignment horizontal="center" vertical="center"/>
    </xf>
    <xf numFmtId="0" fontId="67" fillId="35" borderId="0" xfId="0" applyFont="1" applyFill="1" applyAlignment="1">
      <alignment horizontal="center" vertical="center"/>
    </xf>
    <xf numFmtId="0" fontId="67" fillId="35" borderId="0" xfId="0" applyFont="1" applyFill="1" applyBorder="1" applyAlignment="1">
      <alignment horizontal="center" vertical="center" wrapText="1"/>
    </xf>
    <xf numFmtId="0" fontId="20" fillId="33" borderId="0" xfId="191" applyFont="1" applyFill="1" applyBorder="1" applyAlignment="1">
      <alignment horizontal="left" vertical="center" wrapText="1"/>
    </xf>
    <xf numFmtId="0" fontId="70" fillId="33" borderId="0" xfId="0" applyFont="1" applyFill="1" applyAlignment="1">
      <alignment horizontal="center" vertical="center"/>
    </xf>
    <xf numFmtId="0" fontId="2" fillId="33" borderId="0" xfId="191" applyFont="1" applyFill="1" applyAlignment="1">
      <alignment horizontal="center" vertical="center"/>
    </xf>
    <xf numFmtId="0" fontId="15" fillId="34" borderId="0" xfId="0" applyFont="1" applyFill="1"/>
    <xf numFmtId="180" fontId="15" fillId="0" borderId="0" xfId="49" applyNumberFormat="1" applyFont="1" applyAlignment="1">
      <alignment vertical="center"/>
    </xf>
    <xf numFmtId="165" fontId="15" fillId="33" borderId="0" xfId="191" applyNumberFormat="1" applyFont="1" applyFill="1" applyBorder="1" applyAlignment="1">
      <alignment horizontal="right" vertical="center" wrapText="1"/>
    </xf>
    <xf numFmtId="165" fontId="15" fillId="33" borderId="0" xfId="191" applyNumberFormat="1" applyFont="1" applyFill="1" applyBorder="1" applyAlignment="1">
      <alignment vertical="center" wrapText="1"/>
    </xf>
    <xf numFmtId="180" fontId="15" fillId="0" borderId="0" xfId="49" applyNumberFormat="1" applyFont="1" applyFill="1" applyAlignment="1">
      <alignment vertical="center"/>
    </xf>
    <xf numFmtId="3" fontId="16" fillId="33" borderId="0" xfId="191" applyNumberFormat="1" applyFont="1" applyFill="1" applyBorder="1" applyAlignment="1">
      <alignment horizontal="center" vertical="center" wrapText="1"/>
    </xf>
    <xf numFmtId="10" fontId="15" fillId="0" borderId="0" xfId="333" applyNumberFormat="1" applyFont="1" applyAlignment="1">
      <alignment vertical="center"/>
    </xf>
    <xf numFmtId="181" fontId="15" fillId="0" borderId="0" xfId="49" applyNumberFormat="1" applyFont="1" applyAlignment="1">
      <alignment vertical="center"/>
    </xf>
    <xf numFmtId="0" fontId="15" fillId="0" borderId="0" xfId="162" applyFont="1" applyFill="1" applyBorder="1" applyAlignment="1">
      <alignment vertical="center"/>
    </xf>
    <xf numFmtId="0" fontId="66" fillId="0" borderId="0" xfId="0" applyFont="1" applyBorder="1"/>
    <xf numFmtId="165" fontId="0" fillId="0" borderId="0" xfId="0" applyNumberFormat="1"/>
    <xf numFmtId="180" fontId="15" fillId="0" borderId="0" xfId="45" applyNumberFormat="1" applyFont="1" applyAlignment="1">
      <alignment vertical="center"/>
    </xf>
    <xf numFmtId="0" fontId="66" fillId="0" borderId="0" xfId="0" applyFont="1" applyBorder="1" applyAlignment="1">
      <alignment horizontal="center" vertical="center"/>
    </xf>
    <xf numFmtId="0" fontId="67" fillId="35" borderId="0" xfId="0" applyFont="1" applyFill="1" applyAlignment="1">
      <alignment horizontal="center" vertical="center"/>
    </xf>
    <xf numFmtId="0" fontId="67" fillId="35" borderId="0" xfId="0" applyFont="1" applyFill="1" applyBorder="1" applyAlignment="1">
      <alignment horizontal="center" vertical="center" wrapText="1"/>
    </xf>
    <xf numFmtId="0" fontId="67" fillId="35" borderId="0" xfId="0" applyFont="1" applyFill="1" applyAlignment="1">
      <alignment horizontal="center" vertical="center" wrapText="1"/>
    </xf>
    <xf numFmtId="0" fontId="67" fillId="35" borderId="0" xfId="226" applyFont="1" applyFill="1" applyAlignment="1">
      <alignment horizontal="center" vertical="center"/>
    </xf>
    <xf numFmtId="0" fontId="67" fillId="35" borderId="0" xfId="226" applyFont="1" applyFill="1" applyAlignment="1">
      <alignment horizontal="center" vertical="center" wrapText="1"/>
    </xf>
    <xf numFmtId="0" fontId="67" fillId="35" borderId="0" xfId="151" applyFont="1" applyFill="1" applyAlignment="1">
      <alignment horizontal="center" vertical="center" wrapText="1"/>
    </xf>
    <xf numFmtId="0" fontId="66" fillId="0" borderId="0" xfId="0" applyFont="1" applyAlignment="1">
      <alignment vertical="center"/>
    </xf>
    <xf numFmtId="165" fontId="66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66" fillId="0" borderId="0" xfId="0" applyFont="1" applyAlignment="1">
      <alignment horizontal="center" vertical="center"/>
    </xf>
    <xf numFmtId="3" fontId="6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66" fillId="0" borderId="0" xfId="0" applyNumberFormat="1" applyFont="1" applyBorder="1" applyAlignment="1">
      <alignment horizontal="center" vertical="center"/>
    </xf>
    <xf numFmtId="165" fontId="15" fillId="0" borderId="0" xfId="156" applyNumberFormat="1" applyFont="1" applyFill="1" applyBorder="1" applyAlignment="1">
      <alignment horizontal="center" vertical="center"/>
    </xf>
    <xf numFmtId="0" fontId="28" fillId="33" borderId="0" xfId="39" applyFont="1" applyFill="1" applyAlignment="1" applyProtection="1">
      <alignment vertical="center"/>
    </xf>
    <xf numFmtId="0" fontId="66" fillId="33" borderId="0" xfId="0" applyFont="1" applyFill="1" applyAlignment="1">
      <alignment vertical="center"/>
    </xf>
    <xf numFmtId="0" fontId="15" fillId="33" borderId="0" xfId="191" applyFont="1" applyFill="1" applyAlignment="1">
      <alignment vertical="center"/>
    </xf>
    <xf numFmtId="3" fontId="15" fillId="0" borderId="0" xfId="151" applyNumberFormat="1" applyFont="1" applyAlignment="1">
      <alignment horizontal="right" vertical="center"/>
    </xf>
    <xf numFmtId="166" fontId="15" fillId="0" borderId="0" xfId="333" applyNumberFormat="1" applyFont="1" applyAlignment="1">
      <alignment vertical="center"/>
    </xf>
    <xf numFmtId="3" fontId="15" fillId="0" borderId="0" xfId="151" applyNumberFormat="1" applyFont="1" applyAlignment="1">
      <alignment vertical="center"/>
    </xf>
    <xf numFmtId="3" fontId="15" fillId="0" borderId="0" xfId="151" applyNumberFormat="1" applyFont="1" applyAlignment="1">
      <alignment horizontal="center" vertical="center"/>
    </xf>
    <xf numFmtId="0" fontId="71" fillId="0" borderId="0" xfId="226" applyFont="1" applyAlignment="1">
      <alignment vertical="center"/>
    </xf>
    <xf numFmtId="0" fontId="66" fillId="0" borderId="0" xfId="226" applyFont="1" applyAlignment="1">
      <alignment vertical="center"/>
    </xf>
    <xf numFmtId="3" fontId="66" fillId="0" borderId="0" xfId="226" applyNumberFormat="1" applyFont="1" applyAlignment="1">
      <alignment vertical="center"/>
    </xf>
    <xf numFmtId="165" fontId="66" fillId="0" borderId="0" xfId="226" applyNumberFormat="1" applyFont="1" applyAlignment="1">
      <alignment vertical="center"/>
    </xf>
    <xf numFmtId="3" fontId="66" fillId="0" borderId="0" xfId="226" applyNumberFormat="1" applyFont="1" applyAlignment="1">
      <alignment horizontal="center" vertical="center"/>
    </xf>
    <xf numFmtId="174" fontId="66" fillId="0" borderId="0" xfId="226" applyNumberFormat="1" applyFont="1" applyAlignment="1">
      <alignment horizontal="center" vertical="center"/>
    </xf>
    <xf numFmtId="0" fontId="66" fillId="0" borderId="0" xfId="226" applyFont="1" applyAlignment="1">
      <alignment horizontal="center" vertical="center"/>
    </xf>
    <xf numFmtId="0" fontId="71" fillId="0" borderId="0" xfId="226" applyFont="1" applyAlignment="1">
      <alignment horizontal="center" vertical="center"/>
    </xf>
    <xf numFmtId="0" fontId="71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73" fillId="0" borderId="0" xfId="0" applyFont="1" applyAlignment="1">
      <alignment vertical="center"/>
    </xf>
    <xf numFmtId="3" fontId="73" fillId="0" borderId="0" xfId="0" applyNumberFormat="1" applyFont="1" applyAlignment="1">
      <alignment horizontal="right" vertical="center"/>
    </xf>
    <xf numFmtId="3" fontId="71" fillId="0" borderId="0" xfId="0" applyNumberFormat="1" applyFont="1" applyAlignment="1">
      <alignment horizontal="right" vertical="center"/>
    </xf>
    <xf numFmtId="3" fontId="71" fillId="0" borderId="0" xfId="0" applyNumberFormat="1" applyFont="1" applyAlignment="1">
      <alignment vertical="center"/>
    </xf>
    <xf numFmtId="3" fontId="73" fillId="0" borderId="0" xfId="0" applyNumberFormat="1" applyFont="1" applyAlignment="1">
      <alignment horizontal="center" vertical="center"/>
    </xf>
    <xf numFmtId="0" fontId="74" fillId="0" borderId="0" xfId="0" applyFont="1" applyAlignment="1">
      <alignment vertical="center"/>
    </xf>
    <xf numFmtId="3" fontId="73" fillId="0" borderId="0" xfId="0" applyNumberFormat="1" applyFont="1" applyAlignment="1">
      <alignment horizontal="left" vertical="center"/>
    </xf>
    <xf numFmtId="182" fontId="71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3" fontId="73" fillId="0" borderId="0" xfId="0" applyNumberFormat="1" applyFont="1" applyAlignment="1">
      <alignment vertical="center"/>
    </xf>
    <xf numFmtId="0" fontId="74" fillId="0" borderId="0" xfId="0" applyFont="1" applyAlignment="1">
      <alignment vertical="center" wrapText="1"/>
    </xf>
    <xf numFmtId="3" fontId="71" fillId="0" borderId="0" xfId="0" applyNumberFormat="1" applyFont="1" applyAlignment="1">
      <alignment horizontal="center" vertical="center"/>
    </xf>
    <xf numFmtId="167" fontId="16" fillId="35" borderId="0" xfId="264" applyFont="1" applyFill="1" applyAlignment="1">
      <alignment horizontal="center" vertical="center" wrapText="1"/>
    </xf>
    <xf numFmtId="0" fontId="67" fillId="35" borderId="0" xfId="0" applyFont="1" applyFill="1" applyAlignment="1">
      <alignment horizontal="center" vertical="center" wrapText="1"/>
    </xf>
    <xf numFmtId="174" fontId="15" fillId="33" borderId="0" xfId="0" applyNumberFormat="1" applyFont="1" applyFill="1" applyBorder="1" applyAlignment="1">
      <alignment horizontal="center" vertical="center"/>
    </xf>
    <xf numFmtId="165" fontId="2" fillId="0" borderId="0" xfId="322" applyNumberFormat="1" applyFont="1" applyAlignment="1" applyProtection="1">
      <alignment vertical="center"/>
      <protection locked="0"/>
    </xf>
    <xf numFmtId="0" fontId="2" fillId="0" borderId="0" xfId="151"/>
    <xf numFmtId="0" fontId="33" fillId="0" borderId="0" xfId="151" applyFont="1" applyAlignment="1" applyProtection="1">
      <alignment horizontal="center" vertical="center"/>
    </xf>
    <xf numFmtId="0" fontId="2" fillId="0" borderId="0" xfId="151" applyFont="1" applyAlignment="1" applyProtection="1">
      <alignment horizontal="center" vertical="center"/>
    </xf>
    <xf numFmtId="3" fontId="15" fillId="0" borderId="0" xfId="156" applyNumberFormat="1" applyFont="1" applyFill="1" applyBorder="1"/>
    <xf numFmtId="1" fontId="73" fillId="0" borderId="0" xfId="0" applyNumberFormat="1" applyFont="1" applyAlignment="1">
      <alignment horizontal="center" vertical="center"/>
    </xf>
    <xf numFmtId="1" fontId="71" fillId="0" borderId="0" xfId="0" applyNumberFormat="1" applyFont="1" applyAlignment="1">
      <alignment horizontal="center" vertical="center"/>
    </xf>
    <xf numFmtId="3" fontId="71" fillId="0" borderId="0" xfId="0" applyNumberFormat="1" applyFont="1" applyAlignment="1">
      <alignment horizontal="right"/>
    </xf>
    <xf numFmtId="3" fontId="73" fillId="0" borderId="0" xfId="0" applyNumberFormat="1" applyFont="1" applyAlignment="1">
      <alignment horizontal="right"/>
    </xf>
    <xf numFmtId="167" fontId="70" fillId="0" borderId="0" xfId="264" applyFont="1" applyAlignment="1">
      <alignment vertical="center"/>
    </xf>
    <xf numFmtId="167" fontId="22" fillId="0" borderId="0" xfId="242" applyFont="1" applyFill="1" applyBorder="1" applyAlignment="1">
      <alignment vertical="center"/>
    </xf>
    <xf numFmtId="180" fontId="15" fillId="0" borderId="0" xfId="45" applyNumberFormat="1" applyFont="1" applyFill="1" applyBorder="1" applyAlignment="1">
      <alignment horizontal="center" vertical="center"/>
    </xf>
    <xf numFmtId="3" fontId="15" fillId="0" borderId="0" xfId="264" applyNumberFormat="1" applyFont="1" applyFill="1" applyBorder="1" applyAlignment="1" applyProtection="1">
      <alignment vertical="center"/>
    </xf>
    <xf numFmtId="167" fontId="15" fillId="0" borderId="0" xfId="264" applyFont="1" applyAlignment="1">
      <alignment vertical="center"/>
    </xf>
    <xf numFmtId="3" fontId="22" fillId="0" borderId="0" xfId="242" applyNumberFormat="1" applyFont="1" applyFill="1" applyBorder="1" applyAlignment="1">
      <alignment vertical="center"/>
    </xf>
    <xf numFmtId="180" fontId="22" fillId="0" borderId="0" xfId="45" applyNumberFormat="1" applyFont="1" applyFill="1" applyBorder="1" applyAlignment="1">
      <alignment vertical="center"/>
    </xf>
    <xf numFmtId="167" fontId="30" fillId="0" borderId="0" xfId="242" applyFont="1" applyFill="1" applyBorder="1" applyAlignment="1">
      <alignment vertical="center"/>
    </xf>
    <xf numFmtId="0" fontId="35" fillId="0" borderId="0" xfId="163" applyFont="1" applyFill="1" applyBorder="1" applyAlignment="1">
      <alignment horizontal="left" vertical="center" wrapText="1"/>
    </xf>
    <xf numFmtId="4" fontId="34" fillId="0" borderId="0" xfId="359" applyNumberFormat="1" applyFont="1" applyFill="1" applyBorder="1" applyAlignment="1">
      <alignment horizontal="center" vertical="center" wrapText="1"/>
    </xf>
    <xf numFmtId="165" fontId="34" fillId="0" borderId="0" xfId="359" applyNumberFormat="1" applyFont="1" applyFill="1" applyBorder="1" applyAlignment="1">
      <alignment horizontal="center" vertical="center" wrapText="1"/>
    </xf>
    <xf numFmtId="165" fontId="35" fillId="0" borderId="0" xfId="163" applyNumberFormat="1" applyFont="1" applyFill="1" applyBorder="1" applyAlignment="1">
      <alignment horizontal="left" vertical="center" wrapText="1"/>
    </xf>
    <xf numFmtId="0" fontId="67" fillId="35" borderId="0" xfId="0" applyFont="1" applyFill="1" applyAlignment="1">
      <alignment horizontal="center" vertical="center" wrapText="1"/>
    </xf>
    <xf numFmtId="0" fontId="67" fillId="35" borderId="0" xfId="0" applyFont="1" applyFill="1" applyAlignment="1">
      <alignment horizontal="center" vertical="center"/>
    </xf>
    <xf numFmtId="0" fontId="67" fillId="35" borderId="0" xfId="226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64" fillId="0" borderId="0" xfId="0" applyFont="1" applyFill="1" applyAlignment="1">
      <alignment horizontal="center" vertical="center"/>
    </xf>
    <xf numFmtId="174" fontId="66" fillId="0" borderId="0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75" fillId="0" borderId="0" xfId="0" applyFont="1" applyFill="1" applyAlignment="1">
      <alignment horizontal="center" vertical="center"/>
    </xf>
    <xf numFmtId="174" fontId="20" fillId="33" borderId="0" xfId="191" applyNumberFormat="1" applyFont="1" applyFill="1" applyBorder="1" applyAlignment="1">
      <alignment horizontal="center" vertical="center" wrapText="1"/>
    </xf>
    <xf numFmtId="174" fontId="15" fillId="0" borderId="0" xfId="333" applyNumberFormat="1" applyFont="1" applyAlignment="1">
      <alignment vertical="center"/>
    </xf>
    <xf numFmtId="0" fontId="15" fillId="0" borderId="0" xfId="151" quotePrefix="1" applyFont="1" applyAlignment="1">
      <alignment horizontal="center" vertical="center"/>
    </xf>
    <xf numFmtId="193" fontId="20" fillId="33" borderId="0" xfId="191" applyNumberFormat="1" applyFont="1" applyFill="1" applyBorder="1" applyAlignment="1">
      <alignment horizontal="center" vertical="center" wrapText="1"/>
    </xf>
    <xf numFmtId="165" fontId="20" fillId="0" borderId="0" xfId="191" applyNumberFormat="1" applyFont="1" applyFill="1" applyBorder="1" applyAlignment="1">
      <alignment horizontal="center" vertical="center" wrapText="1"/>
    </xf>
    <xf numFmtId="174" fontId="67" fillId="0" borderId="0" xfId="0" applyNumberFormat="1" applyFont="1" applyFill="1" applyAlignment="1">
      <alignment horizontal="center" vertical="center"/>
    </xf>
    <xf numFmtId="174" fontId="66" fillId="0" borderId="0" xfId="0" applyNumberFormat="1" applyFont="1" applyFill="1" applyAlignment="1">
      <alignment horizontal="center" vertical="center"/>
    </xf>
    <xf numFmtId="3" fontId="76" fillId="0" borderId="0" xfId="0" applyNumberFormat="1" applyFont="1" applyFill="1" applyBorder="1" applyAlignment="1">
      <alignment horizontal="right" vertical="center" wrapText="1"/>
    </xf>
    <xf numFmtId="3" fontId="77" fillId="0" borderId="0" xfId="0" applyNumberFormat="1" applyFont="1" applyFill="1" applyBorder="1" applyAlignment="1">
      <alignment horizontal="right" vertical="center" wrapText="1"/>
    </xf>
    <xf numFmtId="0" fontId="71" fillId="0" borderId="0" xfId="180" applyFont="1"/>
    <xf numFmtId="3" fontId="71" fillId="0" borderId="0" xfId="180" applyNumberFormat="1" applyFont="1" applyAlignment="1">
      <alignment horizontal="center"/>
    </xf>
    <xf numFmtId="179" fontId="66" fillId="33" borderId="0" xfId="0" applyNumberFormat="1" applyFont="1" applyFill="1" applyAlignment="1">
      <alignment horizontal="center" vertical="center"/>
    </xf>
    <xf numFmtId="0" fontId="67" fillId="35" borderId="0" xfId="0" applyFont="1" applyFill="1" applyAlignment="1">
      <alignment horizontal="center" vertical="center" wrapText="1"/>
    </xf>
    <xf numFmtId="0" fontId="67" fillId="35" borderId="0" xfId="153" applyFont="1" applyFill="1" applyBorder="1" applyAlignment="1">
      <alignment horizontal="center" vertical="center" wrapText="1"/>
    </xf>
    <xf numFmtId="0" fontId="67" fillId="33" borderId="0" xfId="153" applyFont="1" applyFill="1" applyBorder="1" applyAlignment="1">
      <alignment horizontal="center" vertical="center" wrapText="1"/>
    </xf>
    <xf numFmtId="0" fontId="66" fillId="33" borderId="0" xfId="153" applyFont="1" applyFill="1" applyBorder="1" applyAlignment="1">
      <alignment horizontal="center" vertical="center" wrapText="1"/>
    </xf>
    <xf numFmtId="0" fontId="67" fillId="35" borderId="0" xfId="153" applyFont="1" applyFill="1" applyAlignment="1">
      <alignment horizontal="center" vertical="center" wrapText="1"/>
    </xf>
    <xf numFmtId="1" fontId="67" fillId="3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165" fontId="68" fillId="0" borderId="0" xfId="191" applyNumberFormat="1" applyFont="1" applyFill="1" applyBorder="1" applyAlignment="1">
      <alignment horizontal="right" vertical="center" wrapText="1"/>
    </xf>
    <xf numFmtId="0" fontId="78" fillId="0" borderId="0" xfId="0" applyFont="1" applyAlignment="1">
      <alignment vertical="center"/>
    </xf>
    <xf numFmtId="0" fontId="79" fillId="0" borderId="0" xfId="39" applyFont="1" applyAlignment="1" applyProtection="1">
      <alignment vertical="center"/>
    </xf>
    <xf numFmtId="3" fontId="20" fillId="33" borderId="0" xfId="45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vertical="top"/>
    </xf>
    <xf numFmtId="174" fontId="66" fillId="0" borderId="0" xfId="0" applyNumberFormat="1" applyFont="1"/>
    <xf numFmtId="165" fontId="77" fillId="0" borderId="0" xfId="0" applyNumberFormat="1" applyFont="1" applyFill="1" applyBorder="1" applyAlignment="1">
      <alignment horizontal="right" vertical="center" wrapText="1"/>
    </xf>
    <xf numFmtId="165" fontId="76" fillId="33" borderId="0" xfId="153" applyNumberFormat="1" applyFont="1" applyFill="1" applyBorder="1" applyAlignment="1">
      <alignment horizontal="right" vertical="center" wrapText="1"/>
    </xf>
    <xf numFmtId="165" fontId="66" fillId="33" borderId="0" xfId="153" applyNumberFormat="1" applyFont="1" applyFill="1" applyAlignment="1">
      <alignment horizontal="right" vertical="center"/>
    </xf>
    <xf numFmtId="4" fontId="15" fillId="0" borderId="0" xfId="156" applyNumberFormat="1" applyFont="1" applyFill="1" applyBorder="1" applyAlignment="1">
      <alignment horizontal="center" vertical="center"/>
    </xf>
    <xf numFmtId="174" fontId="66" fillId="0" borderId="0" xfId="0" applyNumberFormat="1" applyFont="1" applyAlignment="1">
      <alignment horizontal="center" vertical="center"/>
    </xf>
    <xf numFmtId="180" fontId="15" fillId="0" borderId="0" xfId="49" applyNumberFormat="1" applyFont="1" applyAlignment="1">
      <alignment horizontal="center" vertical="center"/>
    </xf>
    <xf numFmtId="3" fontId="15" fillId="0" borderId="0" xfId="151" applyNumberFormat="1" applyFont="1" applyFill="1" applyBorder="1" applyAlignment="1" applyProtection="1">
      <alignment horizontal="center" vertical="center"/>
    </xf>
    <xf numFmtId="165" fontId="15" fillId="0" borderId="0" xfId="321" applyNumberFormat="1" applyFont="1" applyFill="1" applyBorder="1" applyAlignment="1" applyProtection="1">
      <alignment horizontal="center" vertical="center"/>
    </xf>
    <xf numFmtId="0" fontId="15" fillId="33" borderId="0" xfId="0" applyFont="1" applyFill="1" applyAlignment="1">
      <alignment vertical="justify" wrapText="1"/>
    </xf>
    <xf numFmtId="0" fontId="73" fillId="0" borderId="4" xfId="0" applyFont="1" applyBorder="1" applyAlignment="1">
      <alignment vertical="center"/>
    </xf>
    <xf numFmtId="3" fontId="73" fillId="0" borderId="4" xfId="0" applyNumberFormat="1" applyFont="1" applyBorder="1" applyAlignment="1">
      <alignment horizontal="right" vertical="center"/>
    </xf>
    <xf numFmtId="3" fontId="73" fillId="0" borderId="4" xfId="0" applyNumberFormat="1" applyFont="1" applyBorder="1" applyAlignment="1">
      <alignment horizontal="center" vertical="center"/>
    </xf>
    <xf numFmtId="165" fontId="73" fillId="0" borderId="0" xfId="0" applyNumberFormat="1" applyFont="1" applyAlignment="1">
      <alignment horizontal="right" vertical="center"/>
    </xf>
    <xf numFmtId="165" fontId="71" fillId="0" borderId="0" xfId="0" applyNumberFormat="1" applyFont="1" applyAlignment="1">
      <alignment horizontal="right"/>
    </xf>
    <xf numFmtId="165" fontId="71" fillId="0" borderId="0" xfId="0" applyNumberFormat="1" applyFont="1" applyAlignment="1">
      <alignment horizontal="right" vertical="center"/>
    </xf>
    <xf numFmtId="0" fontId="71" fillId="0" borderId="0" xfId="0" applyFont="1" applyBorder="1" applyAlignment="1">
      <alignment vertical="center"/>
    </xf>
    <xf numFmtId="165" fontId="71" fillId="0" borderId="0" xfId="0" applyNumberFormat="1" applyFont="1" applyBorder="1" applyAlignment="1">
      <alignment horizontal="right"/>
    </xf>
    <xf numFmtId="1" fontId="71" fillId="0" borderId="0" xfId="0" applyNumberFormat="1" applyFont="1" applyBorder="1" applyAlignment="1">
      <alignment horizontal="center" vertical="center"/>
    </xf>
    <xf numFmtId="165" fontId="73" fillId="0" borderId="4" xfId="0" applyNumberFormat="1" applyFont="1" applyBorder="1" applyAlignment="1">
      <alignment horizontal="right" vertical="center"/>
    </xf>
    <xf numFmtId="1" fontId="73" fillId="0" borderId="4" xfId="0" applyNumberFormat="1" applyFont="1" applyBorder="1" applyAlignment="1">
      <alignment horizontal="center" vertical="center"/>
    </xf>
    <xf numFmtId="165" fontId="71" fillId="0" borderId="0" xfId="180" applyNumberFormat="1" applyFont="1" applyAlignment="1">
      <alignment horizontal="right"/>
    </xf>
    <xf numFmtId="165" fontId="73" fillId="0" borderId="0" xfId="180" applyNumberFormat="1" applyFont="1" applyAlignment="1">
      <alignment horizontal="right"/>
    </xf>
    <xf numFmtId="3" fontId="73" fillId="0" borderId="0" xfId="180" applyNumberFormat="1" applyFont="1" applyAlignment="1">
      <alignment horizontal="center"/>
    </xf>
    <xf numFmtId="0" fontId="80" fillId="0" borderId="16" xfId="0" applyFont="1" applyBorder="1" applyAlignment="1">
      <alignment horizontal="justify" vertical="center" wrapText="1" readingOrder="1"/>
    </xf>
    <xf numFmtId="0" fontId="71" fillId="0" borderId="0" xfId="0" applyFont="1"/>
    <xf numFmtId="0" fontId="77" fillId="0" borderId="17" xfId="0" applyFont="1" applyBorder="1" applyAlignment="1">
      <alignment horizontal="center" vertical="center" wrapText="1" readingOrder="1"/>
    </xf>
    <xf numFmtId="0" fontId="76" fillId="0" borderId="18" xfId="0" applyFont="1" applyBorder="1" applyAlignment="1">
      <alignment horizontal="center" vertical="center" wrapText="1" readingOrder="1"/>
    </xf>
    <xf numFmtId="0" fontId="77" fillId="0" borderId="16" xfId="0" applyFont="1" applyBorder="1" applyAlignment="1">
      <alignment horizontal="center" vertical="center" wrapText="1" readingOrder="1"/>
    </xf>
    <xf numFmtId="0" fontId="76" fillId="36" borderId="16" xfId="0" applyFont="1" applyFill="1" applyBorder="1" applyAlignment="1">
      <alignment horizontal="center" vertical="center" wrapText="1" readingOrder="1"/>
    </xf>
    <xf numFmtId="0" fontId="81" fillId="0" borderId="4" xfId="0" applyFont="1" applyBorder="1" applyAlignment="1">
      <alignment horizontal="left" vertical="center" wrapText="1" readingOrder="1"/>
    </xf>
    <xf numFmtId="0" fontId="77" fillId="0" borderId="4" xfId="0" applyFont="1" applyBorder="1" applyAlignment="1">
      <alignment horizontal="center" vertical="center" wrapText="1" readingOrder="1"/>
    </xf>
    <xf numFmtId="0" fontId="76" fillId="0" borderId="4" xfId="0" applyFont="1" applyBorder="1" applyAlignment="1">
      <alignment horizontal="center" vertical="center" wrapText="1" readingOrder="1"/>
    </xf>
    <xf numFmtId="174" fontId="76" fillId="36" borderId="16" xfId="0" applyNumberFormat="1" applyFont="1" applyFill="1" applyBorder="1" applyAlignment="1">
      <alignment horizontal="center" vertical="center" wrapText="1" readingOrder="1"/>
    </xf>
    <xf numFmtId="174" fontId="77" fillId="0" borderId="16" xfId="0" applyNumberFormat="1" applyFont="1" applyBorder="1" applyAlignment="1">
      <alignment horizontal="center" vertical="center" wrapText="1" readingOrder="1"/>
    </xf>
    <xf numFmtId="0" fontId="34" fillId="0" borderId="19" xfId="0" applyFont="1" applyBorder="1" applyAlignment="1">
      <alignment horizontal="right" vertical="center" wrapText="1"/>
    </xf>
    <xf numFmtId="0" fontId="34" fillId="0" borderId="19" xfId="0" applyFont="1" applyBorder="1" applyAlignment="1">
      <alignment horizontal="center" vertical="center" wrapText="1"/>
    </xf>
    <xf numFmtId="165" fontId="66" fillId="0" borderId="0" xfId="0" applyNumberFormat="1" applyFont="1" applyFill="1"/>
    <xf numFmtId="0" fontId="66" fillId="0" borderId="0" xfId="0" applyFont="1" applyFill="1"/>
    <xf numFmtId="0" fontId="6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82" fillId="0" borderId="5" xfId="0" applyFont="1" applyFill="1" applyBorder="1" applyAlignment="1">
      <alignment horizontal="center" vertical="center"/>
    </xf>
    <xf numFmtId="0" fontId="67" fillId="35" borderId="0" xfId="321" applyFont="1" applyFill="1" applyAlignment="1">
      <alignment horizontal="center" vertical="center"/>
    </xf>
    <xf numFmtId="0" fontId="16" fillId="34" borderId="0" xfId="191" applyFont="1" applyFill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top"/>
    </xf>
    <xf numFmtId="0" fontId="67" fillId="35" borderId="0" xfId="0" applyFont="1" applyFill="1" applyAlignment="1">
      <alignment horizontal="center"/>
    </xf>
    <xf numFmtId="0" fontId="67" fillId="35" borderId="0" xfId="0" applyFont="1" applyFill="1" applyAlignment="1">
      <alignment horizontal="center" vertical="center" wrapText="1"/>
    </xf>
    <xf numFmtId="0" fontId="67" fillId="35" borderId="0" xfId="0" applyFont="1" applyFill="1" applyBorder="1" applyAlignment="1">
      <alignment horizontal="center" vertical="center" wrapText="1"/>
    </xf>
    <xf numFmtId="0" fontId="68" fillId="0" borderId="0" xfId="191" applyFont="1" applyFill="1" applyBorder="1" applyAlignment="1">
      <alignment horizontal="left" vertical="center" wrapText="1"/>
    </xf>
    <xf numFmtId="0" fontId="66" fillId="35" borderId="0" xfId="0" applyFont="1" applyFill="1" applyBorder="1" applyAlignment="1">
      <alignment horizontal="center" vertical="center" wrapText="1"/>
    </xf>
    <xf numFmtId="0" fontId="67" fillId="35" borderId="0" xfId="153" applyFont="1" applyFill="1" applyBorder="1" applyAlignment="1">
      <alignment horizontal="center" vertical="center" wrapText="1"/>
    </xf>
    <xf numFmtId="0" fontId="66" fillId="35" borderId="0" xfId="153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66" fillId="0" borderId="0" xfId="0" applyFont="1" applyFill="1" applyAlignment="1">
      <alignment horizontal="left" vertical="center" wrapText="1"/>
    </xf>
    <xf numFmtId="0" fontId="67" fillId="35" borderId="0" xfId="0" applyFont="1" applyFill="1" applyAlignment="1">
      <alignment horizontal="center" vertical="center"/>
    </xf>
    <xf numFmtId="167" fontId="16" fillId="35" borderId="0" xfId="264" applyFont="1" applyFill="1" applyAlignment="1">
      <alignment horizontal="center" vertical="center" wrapText="1"/>
    </xf>
    <xf numFmtId="167" fontId="16" fillId="35" borderId="0" xfId="264" applyFont="1" applyFill="1" applyAlignment="1">
      <alignment horizontal="center"/>
    </xf>
    <xf numFmtId="0" fontId="16" fillId="35" borderId="0" xfId="0" applyFont="1" applyFill="1" applyAlignment="1">
      <alignment horizontal="center" vertical="center" wrapText="1"/>
    </xf>
    <xf numFmtId="0" fontId="16" fillId="35" borderId="0" xfId="151" applyFont="1" applyFill="1" applyBorder="1" applyAlignment="1">
      <alignment horizontal="center" vertical="center"/>
    </xf>
    <xf numFmtId="0" fontId="16" fillId="35" borderId="0" xfId="151" applyFont="1" applyFill="1" applyAlignment="1">
      <alignment horizontal="center" vertical="center"/>
    </xf>
    <xf numFmtId="0" fontId="16" fillId="35" borderId="0" xfId="321" applyFont="1" applyFill="1" applyAlignment="1">
      <alignment horizontal="center" vertical="center" wrapText="1"/>
    </xf>
    <xf numFmtId="0" fontId="67" fillId="35" borderId="0" xfId="151" applyFont="1" applyFill="1" applyAlignment="1">
      <alignment horizontal="center" vertical="center"/>
    </xf>
    <xf numFmtId="0" fontId="16" fillId="35" borderId="0" xfId="151" applyFont="1" applyFill="1" applyAlignment="1">
      <alignment horizontal="center" vertical="center" wrapText="1"/>
    </xf>
    <xf numFmtId="0" fontId="67" fillId="35" borderId="0" xfId="226" applyFont="1" applyFill="1" applyAlignment="1">
      <alignment horizontal="center" vertical="center"/>
    </xf>
    <xf numFmtId="0" fontId="67" fillId="35" borderId="0" xfId="226" applyFont="1" applyFill="1" applyAlignment="1">
      <alignment horizontal="center" vertical="center" wrapText="1"/>
    </xf>
    <xf numFmtId="0" fontId="15" fillId="33" borderId="0" xfId="0" applyFont="1" applyFill="1" applyAlignment="1">
      <alignment horizontal="left" vertical="justify" wrapText="1"/>
    </xf>
    <xf numFmtId="0" fontId="67" fillId="35" borderId="0" xfId="151" applyFont="1" applyFill="1" applyAlignment="1">
      <alignment horizontal="center" vertical="center" wrapText="1"/>
    </xf>
    <xf numFmtId="0" fontId="73" fillId="0" borderId="0" xfId="0" applyFont="1" applyFill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6" fillId="34" borderId="0" xfId="162" applyFont="1" applyFill="1" applyBorder="1" applyAlignment="1">
      <alignment horizontal="center" vertical="center"/>
    </xf>
    <xf numFmtId="0" fontId="20" fillId="33" borderId="0" xfId="191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center" vertical="center" wrapText="1" readingOrder="1"/>
    </xf>
    <xf numFmtId="0" fontId="83" fillId="37" borderId="20" xfId="0" applyFont="1" applyFill="1" applyBorder="1" applyAlignment="1">
      <alignment horizontal="center" vertical="center" wrapText="1" readingOrder="1"/>
    </xf>
    <xf numFmtId="0" fontId="83" fillId="37" borderId="21" xfId="0" applyFont="1" applyFill="1" applyBorder="1" applyAlignment="1">
      <alignment horizontal="center" vertical="center" wrapText="1" readingOrder="1"/>
    </xf>
    <xf numFmtId="0" fontId="84" fillId="37" borderId="19" xfId="0" applyFont="1" applyFill="1" applyBorder="1" applyAlignment="1">
      <alignment horizontal="center" vertical="center" wrapText="1" readingOrder="1"/>
    </xf>
    <xf numFmtId="0" fontId="84" fillId="37" borderId="22" xfId="0" applyFont="1" applyFill="1" applyBorder="1" applyAlignment="1">
      <alignment horizontal="center" vertical="center" wrapText="1" readingOrder="1"/>
    </xf>
    <xf numFmtId="0" fontId="22" fillId="38" borderId="6" xfId="0" applyFont="1" applyFill="1" applyBorder="1" applyAlignment="1">
      <alignment horizontal="center" vertical="center"/>
    </xf>
    <xf numFmtId="0" fontId="22" fillId="38" borderId="4" xfId="0" applyFont="1" applyFill="1" applyBorder="1" applyAlignment="1">
      <alignment horizontal="center" vertical="center"/>
    </xf>
  </cellXfs>
  <cellStyles count="417">
    <cellStyle name="=C:\WINNT\SYSTEM32\COMMAND.COM" xfId="1"/>
    <cellStyle name="=C:\WINNT\SYSTEM32\COMMAND.COM 2" xfId="2"/>
    <cellStyle name="=C:\WINNT\SYSTEM32\COMMAND.COM 2 2" xfId="3"/>
    <cellStyle name="20% - Énfasis1" xfId="4" builtinId="30" customBuiltin="1"/>
    <cellStyle name="20% - Énfasis2" xfId="5" builtinId="34" customBuiltin="1"/>
    <cellStyle name="20% - Énfasis3" xfId="6" builtinId="38" customBuiltin="1"/>
    <cellStyle name="20% - Énfasis4" xfId="7" builtinId="42" customBuiltin="1"/>
    <cellStyle name="20% - Énfasis5" xfId="8" builtinId="46" customBuiltin="1"/>
    <cellStyle name="20% - Énfasis6" xfId="9" builtinId="50" customBuiltin="1"/>
    <cellStyle name="40% - Énfasis1" xfId="10" builtinId="31" customBuiltin="1"/>
    <cellStyle name="40% - Énfasis2" xfId="11" builtinId="35" customBuiltin="1"/>
    <cellStyle name="40% - Énfasis3" xfId="12" builtinId="39" customBuiltin="1"/>
    <cellStyle name="40% - Énfasis4" xfId="13" builtinId="43" customBuiltin="1"/>
    <cellStyle name="40% - Énfasis5" xfId="14" builtinId="47" customBuiltin="1"/>
    <cellStyle name="40% - Énfasis6" xfId="15" builtinId="51" customBuiltin="1"/>
    <cellStyle name="60% - Énfasis1" xfId="16" builtinId="32" customBuiltin="1"/>
    <cellStyle name="60% - Énfasis2" xfId="17" builtinId="36" customBuiltin="1"/>
    <cellStyle name="60% - Énfasis3" xfId="18" builtinId="40" customBuiltin="1"/>
    <cellStyle name="60% - Énfasis4" xfId="19" builtinId="44" customBuiltin="1"/>
    <cellStyle name="60% - Énfasis5" xfId="20" builtinId="48" customBuiltin="1"/>
    <cellStyle name="60% - Énfasis6" xfId="21" builtinId="52" customBuiltin="1"/>
    <cellStyle name="Buena" xfId="22" builtinId="26" customBuiltin="1"/>
    <cellStyle name="Cálculo" xfId="23" builtinId="22" customBuiltin="1"/>
    <cellStyle name="Celda de comprobación" xfId="24" builtinId="23" customBuiltin="1"/>
    <cellStyle name="Celda vinculada" xfId="25" builtinId="24" customBuiltin="1"/>
    <cellStyle name="Encabezado 4" xfId="26" builtinId="19" customBuiltin="1"/>
    <cellStyle name="Énfasis1" xfId="27" builtinId="29" customBuiltin="1"/>
    <cellStyle name="Énfasis2" xfId="28" builtinId="33" customBuiltin="1"/>
    <cellStyle name="Énfasis3" xfId="29" builtinId="37" customBuiltin="1"/>
    <cellStyle name="Énfasis4" xfId="30" builtinId="41" customBuiltin="1"/>
    <cellStyle name="Énfasis5" xfId="31" builtinId="45" customBuiltin="1"/>
    <cellStyle name="Énfasis6" xfId="32" builtinId="49" customBuiltin="1"/>
    <cellStyle name="Entrada" xfId="33" builtinId="20" customBuiltin="1"/>
    <cellStyle name="Estilo 1" xfId="34"/>
    <cellStyle name="Estilo 1 2" xfId="35"/>
    <cellStyle name="Euro" xfId="36"/>
    <cellStyle name="Euro 2" xfId="37"/>
    <cellStyle name="Euro 3" xfId="38"/>
    <cellStyle name="Hipervínculo" xfId="39" builtinId="8"/>
    <cellStyle name="Hipervínculo 2" xfId="40"/>
    <cellStyle name="Hipervínculo 2 2" xfId="41"/>
    <cellStyle name="Hipervínculo 3" xfId="42"/>
    <cellStyle name="Hipervínculo 4" xfId="43"/>
    <cellStyle name="Incorrecto" xfId="44" builtinId="27" customBuiltin="1"/>
    <cellStyle name="Millares" xfId="45" builtinId="3"/>
    <cellStyle name="Millares [0] 2" xfId="46"/>
    <cellStyle name="Millares 10" xfId="47"/>
    <cellStyle name="Millares 11" xfId="48"/>
    <cellStyle name="Millares 12" xfId="49"/>
    <cellStyle name="Millares 13" xfId="50"/>
    <cellStyle name="Millares 14" xfId="51"/>
    <cellStyle name="Millares 15" xfId="52"/>
    <cellStyle name="Millares 16" xfId="53"/>
    <cellStyle name="Millares 16 2" xfId="54"/>
    <cellStyle name="Millares 16 3" xfId="55"/>
    <cellStyle name="Millares 17" xfId="56"/>
    <cellStyle name="Millares 17 2" xfId="57"/>
    <cellStyle name="Millares 18" xfId="58"/>
    <cellStyle name="Millares 18 2" xfId="59"/>
    <cellStyle name="Millares 18 3" xfId="60"/>
    <cellStyle name="Millares 19" xfId="61"/>
    <cellStyle name="Millares 2" xfId="62"/>
    <cellStyle name="Millares 2 2" xfId="63"/>
    <cellStyle name="Millares 2 2 2" xfId="64"/>
    <cellStyle name="Millares 2 2 2 2" xfId="65"/>
    <cellStyle name="Millares 2 2 3" xfId="66"/>
    <cellStyle name="Millares 2 2 4" xfId="67"/>
    <cellStyle name="Millares 2 3" xfId="68"/>
    <cellStyle name="Millares 2 3 2" xfId="69"/>
    <cellStyle name="Millares 2 4" xfId="70"/>
    <cellStyle name="Millares 2 4 2" xfId="71"/>
    <cellStyle name="Millares 2 5" xfId="72"/>
    <cellStyle name="Millares 2 5 2" xfId="73"/>
    <cellStyle name="Millares 2 6" xfId="74"/>
    <cellStyle name="Millares 2 7" xfId="75"/>
    <cellStyle name="Millares 20" xfId="76"/>
    <cellStyle name="Millares 20 2" xfId="77"/>
    <cellStyle name="Millares 21" xfId="78"/>
    <cellStyle name="Millares 22" xfId="79"/>
    <cellStyle name="Millares 23" xfId="80"/>
    <cellStyle name="Millares 24" xfId="81"/>
    <cellStyle name="Millares 25" xfId="82"/>
    <cellStyle name="Millares 26" xfId="83"/>
    <cellStyle name="Millares 27" xfId="84"/>
    <cellStyle name="Millares 28" xfId="85"/>
    <cellStyle name="Millares 29" xfId="86"/>
    <cellStyle name="Millares 3" xfId="87"/>
    <cellStyle name="Millares 3 2" xfId="88"/>
    <cellStyle name="Millares 3 2 2" xfId="89"/>
    <cellStyle name="Millares 3 2 3" xfId="90"/>
    <cellStyle name="Millares 3 2 3 2" xfId="91"/>
    <cellStyle name="Millares 3 2 4" xfId="92"/>
    <cellStyle name="Millares 3 2 5" xfId="93"/>
    <cellStyle name="Millares 3 3" xfId="94"/>
    <cellStyle name="Millares 3 3 2" xfId="95"/>
    <cellStyle name="Millares 3 3 3" xfId="96"/>
    <cellStyle name="Millares 3 4" xfId="97"/>
    <cellStyle name="Millares 3 4 2" xfId="98"/>
    <cellStyle name="Millares 3 5" xfId="99"/>
    <cellStyle name="Millares 3 6" xfId="100"/>
    <cellStyle name="Millares 30" xfId="101"/>
    <cellStyle name="Millares 30 2" xfId="102"/>
    <cellStyle name="Millares 31" xfId="103"/>
    <cellStyle name="Millares 32" xfId="104"/>
    <cellStyle name="Millares 33" xfId="105"/>
    <cellStyle name="Millares 34" xfId="106"/>
    <cellStyle name="Millares 35" xfId="107"/>
    <cellStyle name="Millares 36" xfId="108"/>
    <cellStyle name="Millares 37" xfId="109"/>
    <cellStyle name="Millares 38" xfId="110"/>
    <cellStyle name="Millares 39" xfId="111"/>
    <cellStyle name="Millares 4" xfId="112"/>
    <cellStyle name="Millares 4 2" xfId="113"/>
    <cellStyle name="Millares 4 3" xfId="114"/>
    <cellStyle name="Millares 4 3 2" xfId="115"/>
    <cellStyle name="Millares 4 4" xfId="116"/>
    <cellStyle name="Millares 4 5" xfId="117"/>
    <cellStyle name="Millares 40" xfId="118"/>
    <cellStyle name="Millares 41" xfId="119"/>
    <cellStyle name="Millares 42" xfId="120"/>
    <cellStyle name="Millares 43" xfId="121"/>
    <cellStyle name="Millares 44" xfId="122"/>
    <cellStyle name="Millares 45" xfId="123"/>
    <cellStyle name="Millares 46" xfId="124"/>
    <cellStyle name="Millares 47" xfId="125"/>
    <cellStyle name="Millares 48" xfId="126"/>
    <cellStyle name="Millares 49" xfId="127"/>
    <cellStyle name="Millares 5" xfId="128"/>
    <cellStyle name="Millares 5 2" xfId="129"/>
    <cellStyle name="Millares 50" xfId="130"/>
    <cellStyle name="Millares 51" xfId="131"/>
    <cellStyle name="Millares 52" xfId="132"/>
    <cellStyle name="Millares 53" xfId="133"/>
    <cellStyle name="Millares 54" xfId="134"/>
    <cellStyle name="Millares 55" xfId="135"/>
    <cellStyle name="Millares 58" xfId="136"/>
    <cellStyle name="Millares 6" xfId="137"/>
    <cellStyle name="Millares 6 2" xfId="138"/>
    <cellStyle name="Millares 7" xfId="139"/>
    <cellStyle name="Millares 7 2" xfId="140"/>
    <cellStyle name="Millares 8" xfId="141"/>
    <cellStyle name="Millares 8 2" xfId="142"/>
    <cellStyle name="Millares 9" xfId="143"/>
    <cellStyle name="Millares 9 2" xfId="144"/>
    <cellStyle name="Millares_PAMC2004 2" xfId="145"/>
    <cellStyle name="Moneda 2" xfId="146"/>
    <cellStyle name="Moneda 3" xfId="147"/>
    <cellStyle name="Moneda 3 2" xfId="148"/>
    <cellStyle name="Moneda_PAMC2004 2" xfId="149"/>
    <cellStyle name="Neutral" xfId="150" builtinId="28" customBuiltin="1"/>
    <cellStyle name="Normal" xfId="0" builtinId="0"/>
    <cellStyle name="Normal 10" xfId="151"/>
    <cellStyle name="Normal 10 2" xfId="152"/>
    <cellStyle name="Normal 10 2 2" xfId="153"/>
    <cellStyle name="Normal 10 3" xfId="154"/>
    <cellStyle name="Normal 100" xfId="155"/>
    <cellStyle name="Normal 102" xfId="156"/>
    <cellStyle name="Normal 11" xfId="157"/>
    <cellStyle name="Normal 11 2" xfId="158"/>
    <cellStyle name="Normal 12" xfId="159"/>
    <cellStyle name="Normal 12 2" xfId="160"/>
    <cellStyle name="Normal 12 3" xfId="161"/>
    <cellStyle name="Normal 120" xfId="162"/>
    <cellStyle name="Normal 120 2" xfId="163"/>
    <cellStyle name="Normal 120 2 2" xfId="164"/>
    <cellStyle name="Normal 120 3" xfId="165"/>
    <cellStyle name="Normal 123" xfId="166"/>
    <cellStyle name="Normal 13" xfId="167"/>
    <cellStyle name="Normal 13 2" xfId="168"/>
    <cellStyle name="Normal 13 3" xfId="169"/>
    <cellStyle name="Normal 13 3 2" xfId="170"/>
    <cellStyle name="Normal 13 4" xfId="171"/>
    <cellStyle name="Normal 13 5" xfId="172"/>
    <cellStyle name="Normal 14" xfId="173"/>
    <cellStyle name="Normal 14 2" xfId="174"/>
    <cellStyle name="Normal 14 3" xfId="175"/>
    <cellStyle name="Normal 14 3 2" xfId="176"/>
    <cellStyle name="Normal 14 4" xfId="177"/>
    <cellStyle name="Normal 14 5" xfId="178"/>
    <cellStyle name="Normal 15" xfId="179"/>
    <cellStyle name="Normal 15 2" xfId="180"/>
    <cellStyle name="Normal 16" xfId="181"/>
    <cellStyle name="Normal 16 2" xfId="182"/>
    <cellStyle name="Normal 16 3" xfId="183"/>
    <cellStyle name="Normal 16 4" xfId="184"/>
    <cellStyle name="Normal 17" xfId="185"/>
    <cellStyle name="Normal 17 2" xfId="186"/>
    <cellStyle name="Normal 18" xfId="187"/>
    <cellStyle name="Normal 18 2" xfId="188"/>
    <cellStyle name="Normal 19" xfId="189"/>
    <cellStyle name="Normal 19 2" xfId="190"/>
    <cellStyle name="Normal 2" xfId="191"/>
    <cellStyle name="Normal 2 2" xfId="192"/>
    <cellStyle name="Normal 2 2 2" xfId="193"/>
    <cellStyle name="Normal 2 2 2 2" xfId="194"/>
    <cellStyle name="Normal 2 2 3" xfId="195"/>
    <cellStyle name="Normal 2 2 3 2" xfId="196"/>
    <cellStyle name="Normal 2 2 4" xfId="197"/>
    <cellStyle name="Normal 2 3" xfId="198"/>
    <cellStyle name="Normal 2 3 2" xfId="199"/>
    <cellStyle name="Normal 2 4" xfId="200"/>
    <cellStyle name="Normal 2 4 2" xfId="201"/>
    <cellStyle name="Normal 2 5" xfId="202"/>
    <cellStyle name="Normal 2 6" xfId="203"/>
    <cellStyle name="Normal 2 6 2" xfId="204"/>
    <cellStyle name="Normal 20" xfId="205"/>
    <cellStyle name="Normal 20 2" xfId="206"/>
    <cellStyle name="Normal 21" xfId="207"/>
    <cellStyle name="Normal 21 2" xfId="208"/>
    <cellStyle name="Normal 22" xfId="209"/>
    <cellStyle name="Normal 22 2" xfId="210"/>
    <cellStyle name="Normal 23" xfId="211"/>
    <cellStyle name="Normal 23 2" xfId="212"/>
    <cellStyle name="Normal 24" xfId="213"/>
    <cellStyle name="Normal 24 2" xfId="214"/>
    <cellStyle name="Normal 25" xfId="215"/>
    <cellStyle name="Normal 25 2" xfId="216"/>
    <cellStyle name="Normal 26" xfId="217"/>
    <cellStyle name="Normal 26 2" xfId="218"/>
    <cellStyle name="Normal 27" xfId="219"/>
    <cellStyle name="Normal 27 2" xfId="220"/>
    <cellStyle name="Normal 28" xfId="221"/>
    <cellStyle name="Normal 28 2" xfId="222"/>
    <cellStyle name="Normal 29" xfId="223"/>
    <cellStyle name="Normal 29 2" xfId="224"/>
    <cellStyle name="Normal 3" xfId="225"/>
    <cellStyle name="Normal 3 2" xfId="226"/>
    <cellStyle name="Normal 3 2 2" xfId="227"/>
    <cellStyle name="Normal 3 2 3" xfId="228"/>
    <cellStyle name="Normal 3 2 4" xfId="229"/>
    <cellStyle name="Normal 3 3" xfId="230"/>
    <cellStyle name="Normal 3 3 2" xfId="231"/>
    <cellStyle name="Normal 3 3 3" xfId="232"/>
    <cellStyle name="Normal 3 4" xfId="233"/>
    <cellStyle name="Normal 3 5" xfId="234"/>
    <cellStyle name="Normal 3 6" xfId="235"/>
    <cellStyle name="Normal 3 7" xfId="236"/>
    <cellStyle name="Normal 30" xfId="237"/>
    <cellStyle name="Normal 30 2" xfId="238"/>
    <cellStyle name="Normal 31" xfId="239"/>
    <cellStyle name="Normal 31 2" xfId="240"/>
    <cellStyle name="Normal 32" xfId="241"/>
    <cellStyle name="Normal 32 2" xfId="242"/>
    <cellStyle name="Normal 33" xfId="243"/>
    <cellStyle name="Normal 34" xfId="244"/>
    <cellStyle name="Normal 34 2" xfId="245"/>
    <cellStyle name="Normal 35" xfId="246"/>
    <cellStyle name="Normal 36" xfId="247"/>
    <cellStyle name="Normal 37" xfId="248"/>
    <cellStyle name="Normal 37 2" xfId="249"/>
    <cellStyle name="Normal 38" xfId="250"/>
    <cellStyle name="Normal 38 2" xfId="251"/>
    <cellStyle name="Normal 39" xfId="252"/>
    <cellStyle name="Normal 4" xfId="253"/>
    <cellStyle name="Normal 4 2" xfId="254"/>
    <cellStyle name="Normal 4 2 2" xfId="255"/>
    <cellStyle name="Normal 4 3" xfId="256"/>
    <cellStyle name="Normal 4 4" xfId="257"/>
    <cellStyle name="Normal 4 5" xfId="258"/>
    <cellStyle name="Normal 40" xfId="259"/>
    <cellStyle name="Normal 41" xfId="260"/>
    <cellStyle name="Normal 42" xfId="261"/>
    <cellStyle name="Normal 43" xfId="262"/>
    <cellStyle name="Normal 44" xfId="263"/>
    <cellStyle name="Normal 45" xfId="264"/>
    <cellStyle name="Normal 46" xfId="265"/>
    <cellStyle name="Normal 47" xfId="266"/>
    <cellStyle name="Normal 48" xfId="267"/>
    <cellStyle name="Normal 49" xfId="268"/>
    <cellStyle name="Normal 5" xfId="269"/>
    <cellStyle name="Normal 5 2" xfId="270"/>
    <cellStyle name="Normal 5 3" xfId="271"/>
    <cellStyle name="Normal 5 4" xfId="272"/>
    <cellStyle name="Normal 50" xfId="273"/>
    <cellStyle name="Normal 51" xfId="274"/>
    <cellStyle name="Normal 52" xfId="275"/>
    <cellStyle name="Normal 53" xfId="276"/>
    <cellStyle name="Normal 54" xfId="277"/>
    <cellStyle name="Normal 55" xfId="278"/>
    <cellStyle name="Normal 56" xfId="279"/>
    <cellStyle name="Normal 57" xfId="280"/>
    <cellStyle name="Normal 58" xfId="281"/>
    <cellStyle name="Normal 59" xfId="282"/>
    <cellStyle name="Normal 6" xfId="283"/>
    <cellStyle name="Normal 6 2" xfId="284"/>
    <cellStyle name="Normal 6 3" xfId="285"/>
    <cellStyle name="Normal 6 4" xfId="286"/>
    <cellStyle name="Normal 60" xfId="287"/>
    <cellStyle name="Normal 61" xfId="288"/>
    <cellStyle name="Normal 62" xfId="289"/>
    <cellStyle name="Normal 63" xfId="290"/>
    <cellStyle name="Normal 64" xfId="291"/>
    <cellStyle name="Normal 65" xfId="292"/>
    <cellStyle name="Normal 66" xfId="293"/>
    <cellStyle name="Normal 67" xfId="294"/>
    <cellStyle name="Normal 68" xfId="295"/>
    <cellStyle name="Normal 69" xfId="296"/>
    <cellStyle name="Normal 7" xfId="297"/>
    <cellStyle name="Normal 7 2" xfId="298"/>
    <cellStyle name="Normal 7 3" xfId="299"/>
    <cellStyle name="Normal 7 4" xfId="300"/>
    <cellStyle name="Normal 70" xfId="301"/>
    <cellStyle name="Normal 71" xfId="302"/>
    <cellStyle name="Normal 72" xfId="303"/>
    <cellStyle name="Normal 73" xfId="304"/>
    <cellStyle name="Normal 74" xfId="305"/>
    <cellStyle name="Normal 75" xfId="306"/>
    <cellStyle name="Normal 76" xfId="307"/>
    <cellStyle name="Normal 77" xfId="308"/>
    <cellStyle name="Normal 78" xfId="309"/>
    <cellStyle name="Normal 79" xfId="310"/>
    <cellStyle name="Normal 8" xfId="311"/>
    <cellStyle name="Normal 8 2" xfId="312"/>
    <cellStyle name="Normal 80" xfId="313"/>
    <cellStyle name="Normal 81" xfId="314"/>
    <cellStyle name="Normal 82" xfId="315"/>
    <cellStyle name="Normal 83" xfId="316"/>
    <cellStyle name="Normal 84" xfId="317"/>
    <cellStyle name="Normal 85" xfId="318"/>
    <cellStyle name="Normal 86" xfId="319"/>
    <cellStyle name="Normal 87" xfId="320"/>
    <cellStyle name="Normal 88" xfId="321"/>
    <cellStyle name="Normal 89" xfId="322"/>
    <cellStyle name="Normal 9" xfId="323"/>
    <cellStyle name="Normal 9 2" xfId="324"/>
    <cellStyle name="Notas 2" xfId="325"/>
    <cellStyle name="Notas 2 2" xfId="326"/>
    <cellStyle name="Notas 2 3" xfId="327"/>
    <cellStyle name="Notas 2 4" xfId="328"/>
    <cellStyle name="Notas 2 5" xfId="329"/>
    <cellStyle name="Notas 3" xfId="330"/>
    <cellStyle name="Notas 3 2" xfId="331"/>
    <cellStyle name="Porcentaje" xfId="332" builtinId="5"/>
    <cellStyle name="Porcentaje 2" xfId="333"/>
    <cellStyle name="Porcentaje 3" xfId="334"/>
    <cellStyle name="Porcentaje 4" xfId="335"/>
    <cellStyle name="Porcentaje 5" xfId="336"/>
    <cellStyle name="Porcentaje 6" xfId="337"/>
    <cellStyle name="Porcentual 10" xfId="338"/>
    <cellStyle name="Porcentual 11" xfId="339"/>
    <cellStyle name="Porcentual 12" xfId="340"/>
    <cellStyle name="Porcentual 13" xfId="341"/>
    <cellStyle name="Porcentual 14" xfId="342"/>
    <cellStyle name="Porcentual 15" xfId="343"/>
    <cellStyle name="Porcentual 16" xfId="344"/>
    <cellStyle name="Porcentual 17" xfId="345"/>
    <cellStyle name="Porcentual 18" xfId="346"/>
    <cellStyle name="Porcentual 19" xfId="347"/>
    <cellStyle name="Porcentual 2" xfId="348"/>
    <cellStyle name="Porcentual 2 10" xfId="349"/>
    <cellStyle name="Porcentual 2 11" xfId="350"/>
    <cellStyle name="Porcentual 2 12" xfId="351"/>
    <cellStyle name="Porcentual 2 13" xfId="352"/>
    <cellStyle name="Porcentual 2 14" xfId="353"/>
    <cellStyle name="Porcentual 2 15" xfId="354"/>
    <cellStyle name="Porcentual 2 16" xfId="355"/>
    <cellStyle name="Porcentual 2 17" xfId="356"/>
    <cellStyle name="Porcentual 2 18" xfId="357"/>
    <cellStyle name="Porcentual 2 19" xfId="358"/>
    <cellStyle name="Porcentual 2 2" xfId="359"/>
    <cellStyle name="Porcentual 2 2 2" xfId="360"/>
    <cellStyle name="Porcentual 2 20" xfId="361"/>
    <cellStyle name="Porcentual 2 21" xfId="362"/>
    <cellStyle name="Porcentual 2 22" xfId="363"/>
    <cellStyle name="Porcentual 2 23" xfId="364"/>
    <cellStyle name="Porcentual 2 24" xfId="365"/>
    <cellStyle name="Porcentual 2 25" xfId="366"/>
    <cellStyle name="Porcentual 2 26" xfId="367"/>
    <cellStyle name="Porcentual 2 27" xfId="368"/>
    <cellStyle name="Porcentual 2 28" xfId="369"/>
    <cellStyle name="Porcentual 2 29" xfId="370"/>
    <cellStyle name="Porcentual 2 29 2" xfId="371"/>
    <cellStyle name="Porcentual 2 3" xfId="372"/>
    <cellStyle name="Porcentual 2 30" xfId="373"/>
    <cellStyle name="Porcentual 2 31" xfId="374"/>
    <cellStyle name="Porcentual 2 4" xfId="375"/>
    <cellStyle name="Porcentual 2 5" xfId="376"/>
    <cellStyle name="Porcentual 2 6" xfId="377"/>
    <cellStyle name="Porcentual 2 7" xfId="378"/>
    <cellStyle name="Porcentual 2 8" xfId="379"/>
    <cellStyle name="Porcentual 2 9" xfId="380"/>
    <cellStyle name="Porcentual 20" xfId="381"/>
    <cellStyle name="Porcentual 21" xfId="382"/>
    <cellStyle name="Porcentual 22" xfId="383"/>
    <cellStyle name="Porcentual 23" xfId="384"/>
    <cellStyle name="Porcentual 24" xfId="385"/>
    <cellStyle name="Porcentual 25" xfId="386"/>
    <cellStyle name="Porcentual 26" xfId="387"/>
    <cellStyle name="Porcentual 27" xfId="388"/>
    <cellStyle name="Porcentual 28" xfId="389"/>
    <cellStyle name="Porcentual 29" xfId="390"/>
    <cellStyle name="Porcentual 3" xfId="391"/>
    <cellStyle name="Porcentual 3 2" xfId="392"/>
    <cellStyle name="Porcentual 3 3" xfId="393"/>
    <cellStyle name="Porcentual 3 4" xfId="394"/>
    <cellStyle name="Porcentual 30" xfId="395"/>
    <cellStyle name="Porcentual 31" xfId="396"/>
    <cellStyle name="Porcentual 32" xfId="397"/>
    <cellStyle name="Porcentual 33" xfId="398"/>
    <cellStyle name="Porcentual 34" xfId="399"/>
    <cellStyle name="Porcentual 35" xfId="400"/>
    <cellStyle name="Porcentual 36" xfId="401"/>
    <cellStyle name="Porcentual 4" xfId="402"/>
    <cellStyle name="Porcentual 4 2" xfId="403"/>
    <cellStyle name="Porcentual 5" xfId="404"/>
    <cellStyle name="Porcentual 6" xfId="405"/>
    <cellStyle name="Porcentual 7" xfId="406"/>
    <cellStyle name="Porcentual 8" xfId="407"/>
    <cellStyle name="Porcentual 9" xfId="408"/>
    <cellStyle name="Salida" xfId="409" builtinId="21" customBuiltin="1"/>
    <cellStyle name="Texto de advertencia" xfId="410" builtinId="11" customBuiltin="1"/>
    <cellStyle name="Texto explicativo" xfId="411" builtinId="53" customBuiltin="1"/>
    <cellStyle name="Título" xfId="412" builtinId="15" customBuiltin="1"/>
    <cellStyle name="Título 1" xfId="413" builtinId="16" customBuiltin="1"/>
    <cellStyle name="Título 2" xfId="414" builtinId="17" customBuiltin="1"/>
    <cellStyle name="Título 3" xfId="415" builtinId="18" customBuiltin="1"/>
    <cellStyle name="Total" xfId="416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II.1 Declaraciones anuales'!A1"/><Relationship Id="rId13" Type="http://schemas.openxmlformats.org/officeDocument/2006/relationships/hyperlink" Target="#'IV. Recaudaci&#243;n'!A1"/><Relationship Id="rId18" Type="http://schemas.openxmlformats.org/officeDocument/2006/relationships/hyperlink" Target="#'V.3 Transparencia'!A1"/><Relationship Id="rId26" Type="http://schemas.openxmlformats.org/officeDocument/2006/relationships/hyperlink" Target="#'IHES A-SAT'!A1"/><Relationship Id="rId3" Type="http://schemas.openxmlformats.org/officeDocument/2006/relationships/hyperlink" Target="#'I.2 Firma Electr&#243;nica'!A1"/><Relationship Id="rId21" Type="http://schemas.openxmlformats.org/officeDocument/2006/relationships/hyperlink" Target="#'III.1 Control de obligaciones'!A1"/><Relationship Id="rId7" Type="http://schemas.openxmlformats.org/officeDocument/2006/relationships/hyperlink" Target="#'I.5 R&#233;gimenIncorporaci&#243;nFiscal'!A1"/><Relationship Id="rId12" Type="http://schemas.openxmlformats.org/officeDocument/2006/relationships/hyperlink" Target="#'II.5 Operaciones comercio ext'!A1"/><Relationship Id="rId17" Type="http://schemas.openxmlformats.org/officeDocument/2006/relationships/hyperlink" Target="#'V.2.2 Corrupci&#243;n Imagen SAT'!A1"/><Relationship Id="rId25" Type="http://schemas.openxmlformats.org/officeDocument/2006/relationships/hyperlink" Target="#'VI.1 Evoluci&#243;n del Personal'!A1"/><Relationship Id="rId2" Type="http://schemas.openxmlformats.org/officeDocument/2006/relationships/image" Target="../media/image1.png"/><Relationship Id="rId16" Type="http://schemas.openxmlformats.org/officeDocument/2006/relationships/hyperlink" Target="#'V.1 Costo de la recaudaci&#243;n'!A1"/><Relationship Id="rId20" Type="http://schemas.openxmlformats.org/officeDocument/2006/relationships/hyperlink" Target="#'V.5.1 PAMC Art. 10'!A1"/><Relationship Id="rId1" Type="http://schemas.openxmlformats.org/officeDocument/2006/relationships/hyperlink" Target="#'I.1 Factura Electr&#243;nica'!A1"/><Relationship Id="rId6" Type="http://schemas.openxmlformats.org/officeDocument/2006/relationships/hyperlink" Target="#'I.4 Devoluciones'!A1"/><Relationship Id="rId11" Type="http://schemas.openxmlformats.org/officeDocument/2006/relationships/hyperlink" Target="#'II.4 VUCEM'!A1"/><Relationship Id="rId24" Type="http://schemas.openxmlformats.org/officeDocument/2006/relationships/hyperlink" Target="#'III.4 Juicios'!A1"/><Relationship Id="rId5" Type="http://schemas.openxmlformats.org/officeDocument/2006/relationships/image" Target="../media/image2.png"/><Relationship Id="rId15" Type="http://schemas.openxmlformats.org/officeDocument/2006/relationships/image" Target="../media/image4.png"/><Relationship Id="rId23" Type="http://schemas.openxmlformats.org/officeDocument/2006/relationships/hyperlink" Target="#'III.3.1 Cartera de cr&#233;ditos'!A1"/><Relationship Id="rId10" Type="http://schemas.openxmlformats.org/officeDocument/2006/relationships/hyperlink" Target="#'II.3 Pagos por tipo de contrib'!A1"/><Relationship Id="rId19" Type="http://schemas.openxmlformats.org/officeDocument/2006/relationships/hyperlink" Target="#'V.4. FACLA'!A1"/><Relationship Id="rId4" Type="http://schemas.openxmlformats.org/officeDocument/2006/relationships/hyperlink" Target="#'I.3 Contribuyentes Activos'!A1"/><Relationship Id="rId9" Type="http://schemas.openxmlformats.org/officeDocument/2006/relationships/hyperlink" Target="#'II.2 N&#250;mero de pagos por medio'!A1"/><Relationship Id="rId14" Type="http://schemas.openxmlformats.org/officeDocument/2006/relationships/image" Target="../media/image3.png"/><Relationship Id="rId22" Type="http://schemas.openxmlformats.org/officeDocument/2006/relationships/hyperlink" Target="#'III.2 Actos de Fiscalizaci&#243;n'!A1"/><Relationship Id="rId27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'III.3.2 Importe recuperado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'III.3.1 Cartera de cr&#233;ditos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'V.4. FIDEMICA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'V.4. FACLA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'V.5.2 PAMC Art. 21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hyperlink" Target="#'V.5.1 PAMC Art. 10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2343150</xdr:colOff>
      <xdr:row>7</xdr:row>
      <xdr:rowOff>9525</xdr:rowOff>
    </xdr:from>
    <xdr:to>
      <xdr:col>3</xdr:col>
      <xdr:colOff>2524125</xdr:colOff>
      <xdr:row>7</xdr:row>
      <xdr:rowOff>180975</xdr:rowOff>
    </xdr:to>
    <xdr:pic>
      <xdr:nvPicPr>
        <xdr:cNvPr id="38770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962025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8</xdr:row>
      <xdr:rowOff>9525</xdr:rowOff>
    </xdr:from>
    <xdr:to>
      <xdr:col>3</xdr:col>
      <xdr:colOff>2524125</xdr:colOff>
      <xdr:row>8</xdr:row>
      <xdr:rowOff>180975</xdr:rowOff>
    </xdr:to>
    <xdr:pic>
      <xdr:nvPicPr>
        <xdr:cNvPr id="38771" name="2 Imagen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1152525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9</xdr:row>
      <xdr:rowOff>19050</xdr:rowOff>
    </xdr:from>
    <xdr:to>
      <xdr:col>3</xdr:col>
      <xdr:colOff>2524125</xdr:colOff>
      <xdr:row>9</xdr:row>
      <xdr:rowOff>180975</xdr:rowOff>
    </xdr:to>
    <xdr:pic>
      <xdr:nvPicPr>
        <xdr:cNvPr id="38772" name="3 Imagen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1352550"/>
          <a:ext cx="1809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10</xdr:row>
      <xdr:rowOff>9525</xdr:rowOff>
    </xdr:from>
    <xdr:to>
      <xdr:col>3</xdr:col>
      <xdr:colOff>2524125</xdr:colOff>
      <xdr:row>10</xdr:row>
      <xdr:rowOff>180975</xdr:rowOff>
    </xdr:to>
    <xdr:pic>
      <xdr:nvPicPr>
        <xdr:cNvPr id="38773" name="4 Imagen">
          <a:hlinkClick xmlns:r="http://schemas.openxmlformats.org/officeDocument/2006/relationships" r:id="rId6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154305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11</xdr:row>
      <xdr:rowOff>19050</xdr:rowOff>
    </xdr:from>
    <xdr:to>
      <xdr:col>3</xdr:col>
      <xdr:colOff>2524125</xdr:colOff>
      <xdr:row>11</xdr:row>
      <xdr:rowOff>190500</xdr:rowOff>
    </xdr:to>
    <xdr:pic>
      <xdr:nvPicPr>
        <xdr:cNvPr id="38774" name="5 Imagen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1743075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14</xdr:row>
      <xdr:rowOff>19050</xdr:rowOff>
    </xdr:from>
    <xdr:to>
      <xdr:col>3</xdr:col>
      <xdr:colOff>2524125</xdr:colOff>
      <xdr:row>14</xdr:row>
      <xdr:rowOff>180975</xdr:rowOff>
    </xdr:to>
    <xdr:pic>
      <xdr:nvPicPr>
        <xdr:cNvPr id="38775" name="8 Imagen">
          <a:hlinkClick xmlns:r="http://schemas.openxmlformats.org/officeDocument/2006/relationships" r:id="rId8"/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2381250"/>
          <a:ext cx="1809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15</xdr:row>
      <xdr:rowOff>19050</xdr:rowOff>
    </xdr:from>
    <xdr:to>
      <xdr:col>3</xdr:col>
      <xdr:colOff>2524125</xdr:colOff>
      <xdr:row>15</xdr:row>
      <xdr:rowOff>180975</xdr:rowOff>
    </xdr:to>
    <xdr:pic>
      <xdr:nvPicPr>
        <xdr:cNvPr id="38776" name="9 Imagen">
          <a:hlinkClick xmlns:r="http://schemas.openxmlformats.org/officeDocument/2006/relationships" r:id="rId9"/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2571750"/>
          <a:ext cx="1809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16</xdr:row>
      <xdr:rowOff>0</xdr:rowOff>
    </xdr:from>
    <xdr:to>
      <xdr:col>3</xdr:col>
      <xdr:colOff>2524125</xdr:colOff>
      <xdr:row>17</xdr:row>
      <xdr:rowOff>0</xdr:rowOff>
    </xdr:to>
    <xdr:pic>
      <xdr:nvPicPr>
        <xdr:cNvPr id="38777" name="10 Imagen">
          <a:hlinkClick xmlns:r="http://schemas.openxmlformats.org/officeDocument/2006/relationships" r:id="rId10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276225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17</xdr:row>
      <xdr:rowOff>19050</xdr:rowOff>
    </xdr:from>
    <xdr:to>
      <xdr:col>3</xdr:col>
      <xdr:colOff>2524125</xdr:colOff>
      <xdr:row>17</xdr:row>
      <xdr:rowOff>190500</xdr:rowOff>
    </xdr:to>
    <xdr:pic>
      <xdr:nvPicPr>
        <xdr:cNvPr id="38778" name="11 Imagen">
          <a:hlinkClick xmlns:r="http://schemas.openxmlformats.org/officeDocument/2006/relationships" r:id="rId1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295275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18</xdr:row>
      <xdr:rowOff>9525</xdr:rowOff>
    </xdr:from>
    <xdr:to>
      <xdr:col>3</xdr:col>
      <xdr:colOff>2524125</xdr:colOff>
      <xdr:row>18</xdr:row>
      <xdr:rowOff>180975</xdr:rowOff>
    </xdr:to>
    <xdr:pic>
      <xdr:nvPicPr>
        <xdr:cNvPr id="38779" name="12 Imagen">
          <a:hlinkClick xmlns:r="http://schemas.openxmlformats.org/officeDocument/2006/relationships" r:id="rId12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3152775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7</xdr:row>
      <xdr:rowOff>19050</xdr:rowOff>
    </xdr:from>
    <xdr:to>
      <xdr:col>8</xdr:col>
      <xdr:colOff>2524125</xdr:colOff>
      <xdr:row>7</xdr:row>
      <xdr:rowOff>190500</xdr:rowOff>
    </xdr:to>
    <xdr:pic>
      <xdr:nvPicPr>
        <xdr:cNvPr id="38780" name="14 Imagen">
          <a:hlinkClick xmlns:r="http://schemas.openxmlformats.org/officeDocument/2006/relationships" r:id="rId13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97155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8</xdr:row>
      <xdr:rowOff>19050</xdr:rowOff>
    </xdr:from>
    <xdr:to>
      <xdr:col>8</xdr:col>
      <xdr:colOff>2524125</xdr:colOff>
      <xdr:row>8</xdr:row>
      <xdr:rowOff>190500</xdr:rowOff>
    </xdr:to>
    <xdr:pic>
      <xdr:nvPicPr>
        <xdr:cNvPr id="38781" name="15 Imagen">
          <a:hlinkClick xmlns:r="http://schemas.openxmlformats.org/officeDocument/2006/relationships" r:id="rId13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116205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9</xdr:row>
      <xdr:rowOff>28575</xdr:rowOff>
    </xdr:from>
    <xdr:to>
      <xdr:col>9</xdr:col>
      <xdr:colOff>0</xdr:colOff>
      <xdr:row>9</xdr:row>
      <xdr:rowOff>190500</xdr:rowOff>
    </xdr:to>
    <xdr:pic>
      <xdr:nvPicPr>
        <xdr:cNvPr id="38782" name="16 Imagen">
          <a:hlinkClick xmlns:r="http://schemas.openxmlformats.org/officeDocument/2006/relationships" r:id="rId13"/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1362075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10</xdr:row>
      <xdr:rowOff>19050</xdr:rowOff>
    </xdr:from>
    <xdr:to>
      <xdr:col>9</xdr:col>
      <xdr:colOff>0</xdr:colOff>
      <xdr:row>10</xdr:row>
      <xdr:rowOff>180975</xdr:rowOff>
    </xdr:to>
    <xdr:pic>
      <xdr:nvPicPr>
        <xdr:cNvPr id="38783" name="17 Imagen">
          <a:hlinkClick xmlns:r="http://schemas.openxmlformats.org/officeDocument/2006/relationships" r:id="rId13"/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1552575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11</xdr:row>
      <xdr:rowOff>28575</xdr:rowOff>
    </xdr:from>
    <xdr:to>
      <xdr:col>9</xdr:col>
      <xdr:colOff>0</xdr:colOff>
      <xdr:row>11</xdr:row>
      <xdr:rowOff>200025</xdr:rowOff>
    </xdr:to>
    <xdr:pic>
      <xdr:nvPicPr>
        <xdr:cNvPr id="38784" name="18 Imagen">
          <a:hlinkClick xmlns:r="http://schemas.openxmlformats.org/officeDocument/2006/relationships" r:id="rId13"/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17526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14</xdr:row>
      <xdr:rowOff>19050</xdr:rowOff>
    </xdr:from>
    <xdr:to>
      <xdr:col>8</xdr:col>
      <xdr:colOff>2524125</xdr:colOff>
      <xdr:row>14</xdr:row>
      <xdr:rowOff>180975</xdr:rowOff>
    </xdr:to>
    <xdr:pic>
      <xdr:nvPicPr>
        <xdr:cNvPr id="38785" name="20 Imagen">
          <a:hlinkClick xmlns:r="http://schemas.openxmlformats.org/officeDocument/2006/relationships" r:id="rId16"/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2381250"/>
          <a:ext cx="1809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15</xdr:row>
      <xdr:rowOff>19050</xdr:rowOff>
    </xdr:from>
    <xdr:to>
      <xdr:col>8</xdr:col>
      <xdr:colOff>2524125</xdr:colOff>
      <xdr:row>15</xdr:row>
      <xdr:rowOff>180975</xdr:rowOff>
    </xdr:to>
    <xdr:pic>
      <xdr:nvPicPr>
        <xdr:cNvPr id="38786" name="21 Imagen">
          <a:hlinkClick xmlns:r="http://schemas.openxmlformats.org/officeDocument/2006/relationships" r:id="rId17"/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2571750"/>
          <a:ext cx="1809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16</xdr:row>
      <xdr:rowOff>0</xdr:rowOff>
    </xdr:from>
    <xdr:to>
      <xdr:col>8</xdr:col>
      <xdr:colOff>2524125</xdr:colOff>
      <xdr:row>17</xdr:row>
      <xdr:rowOff>0</xdr:rowOff>
    </xdr:to>
    <xdr:pic>
      <xdr:nvPicPr>
        <xdr:cNvPr id="38787" name="22 Imagen">
          <a:hlinkClick xmlns:r="http://schemas.openxmlformats.org/officeDocument/2006/relationships" r:id="rId18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276225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17</xdr:row>
      <xdr:rowOff>19050</xdr:rowOff>
    </xdr:from>
    <xdr:to>
      <xdr:col>8</xdr:col>
      <xdr:colOff>2524125</xdr:colOff>
      <xdr:row>17</xdr:row>
      <xdr:rowOff>190500</xdr:rowOff>
    </xdr:to>
    <xdr:pic>
      <xdr:nvPicPr>
        <xdr:cNvPr id="38788" name="23 Imagen">
          <a:hlinkClick xmlns:r="http://schemas.openxmlformats.org/officeDocument/2006/relationships" r:id="rId19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295275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18</xdr:row>
      <xdr:rowOff>9525</xdr:rowOff>
    </xdr:from>
    <xdr:to>
      <xdr:col>8</xdr:col>
      <xdr:colOff>2524125</xdr:colOff>
      <xdr:row>18</xdr:row>
      <xdr:rowOff>180975</xdr:rowOff>
    </xdr:to>
    <xdr:pic>
      <xdr:nvPicPr>
        <xdr:cNvPr id="38789" name="24 Imagen">
          <a:hlinkClick xmlns:r="http://schemas.openxmlformats.org/officeDocument/2006/relationships" r:id="rId20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3152775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21</xdr:row>
      <xdr:rowOff>9525</xdr:rowOff>
    </xdr:from>
    <xdr:to>
      <xdr:col>3</xdr:col>
      <xdr:colOff>2524125</xdr:colOff>
      <xdr:row>21</xdr:row>
      <xdr:rowOff>180975</xdr:rowOff>
    </xdr:to>
    <xdr:pic>
      <xdr:nvPicPr>
        <xdr:cNvPr id="38790" name="37 Imagen">
          <a:hlinkClick xmlns:r="http://schemas.openxmlformats.org/officeDocument/2006/relationships" r:id="rId2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3762375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22</xdr:row>
      <xdr:rowOff>0</xdr:rowOff>
    </xdr:from>
    <xdr:to>
      <xdr:col>3</xdr:col>
      <xdr:colOff>2524125</xdr:colOff>
      <xdr:row>23</xdr:row>
      <xdr:rowOff>0</xdr:rowOff>
    </xdr:to>
    <xdr:pic>
      <xdr:nvPicPr>
        <xdr:cNvPr id="38791" name="38 Imagen">
          <a:hlinkClick xmlns:r="http://schemas.openxmlformats.org/officeDocument/2006/relationships" r:id="rId22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394335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23</xdr:row>
      <xdr:rowOff>28575</xdr:rowOff>
    </xdr:from>
    <xdr:to>
      <xdr:col>3</xdr:col>
      <xdr:colOff>2524125</xdr:colOff>
      <xdr:row>23</xdr:row>
      <xdr:rowOff>190500</xdr:rowOff>
    </xdr:to>
    <xdr:pic>
      <xdr:nvPicPr>
        <xdr:cNvPr id="38792" name="39 Imagen">
          <a:hlinkClick xmlns:r="http://schemas.openxmlformats.org/officeDocument/2006/relationships" r:id="rId23"/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4143375"/>
          <a:ext cx="1809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2343150</xdr:colOff>
      <xdr:row>24</xdr:row>
      <xdr:rowOff>19050</xdr:rowOff>
    </xdr:from>
    <xdr:to>
      <xdr:col>3</xdr:col>
      <xdr:colOff>2524125</xdr:colOff>
      <xdr:row>24</xdr:row>
      <xdr:rowOff>190500</xdr:rowOff>
    </xdr:to>
    <xdr:pic>
      <xdr:nvPicPr>
        <xdr:cNvPr id="38793" name="40 Imagen">
          <a:hlinkClick xmlns:r="http://schemas.openxmlformats.org/officeDocument/2006/relationships" r:id="rId24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432435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21</xdr:row>
      <xdr:rowOff>9525</xdr:rowOff>
    </xdr:from>
    <xdr:to>
      <xdr:col>8</xdr:col>
      <xdr:colOff>2524125</xdr:colOff>
      <xdr:row>21</xdr:row>
      <xdr:rowOff>171450</xdr:rowOff>
    </xdr:to>
    <xdr:pic>
      <xdr:nvPicPr>
        <xdr:cNvPr id="38794" name="41 Imagen">
          <a:hlinkClick xmlns:r="http://schemas.openxmlformats.org/officeDocument/2006/relationships" r:id="rId25"/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3762375"/>
          <a:ext cx="1809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2343150</xdr:colOff>
      <xdr:row>22</xdr:row>
      <xdr:rowOff>9525</xdr:rowOff>
    </xdr:from>
    <xdr:to>
      <xdr:col>8</xdr:col>
      <xdr:colOff>2524125</xdr:colOff>
      <xdr:row>23</xdr:row>
      <xdr:rowOff>0</xdr:rowOff>
    </xdr:to>
    <xdr:pic>
      <xdr:nvPicPr>
        <xdr:cNvPr id="38795" name="41 Imagen">
          <a:hlinkClick xmlns:r="http://schemas.openxmlformats.org/officeDocument/2006/relationships" r:id="rId26"/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3952875"/>
          <a:ext cx="1809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32</xdr:row>
      <xdr:rowOff>0</xdr:rowOff>
    </xdr:from>
    <xdr:to>
      <xdr:col>7</xdr:col>
      <xdr:colOff>180975</xdr:colOff>
      <xdr:row>33</xdr:row>
      <xdr:rowOff>9525</xdr:rowOff>
    </xdr:to>
    <xdr:pic>
      <xdr:nvPicPr>
        <xdr:cNvPr id="18653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560070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35</xdr:row>
      <xdr:rowOff>0</xdr:rowOff>
    </xdr:from>
    <xdr:to>
      <xdr:col>1</xdr:col>
      <xdr:colOff>180975</xdr:colOff>
      <xdr:row>36</xdr:row>
      <xdr:rowOff>9525</xdr:rowOff>
    </xdr:to>
    <xdr:pic>
      <xdr:nvPicPr>
        <xdr:cNvPr id="17629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97230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52</xdr:row>
      <xdr:rowOff>0</xdr:rowOff>
    </xdr:from>
    <xdr:to>
      <xdr:col>8</xdr:col>
      <xdr:colOff>180975</xdr:colOff>
      <xdr:row>52</xdr:row>
      <xdr:rowOff>171450</xdr:rowOff>
    </xdr:to>
    <xdr:pic>
      <xdr:nvPicPr>
        <xdr:cNvPr id="10461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9775" y="1089660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52</xdr:row>
      <xdr:rowOff>0</xdr:rowOff>
    </xdr:from>
    <xdr:to>
      <xdr:col>1</xdr:col>
      <xdr:colOff>180975</xdr:colOff>
      <xdr:row>52</xdr:row>
      <xdr:rowOff>171450</xdr:rowOff>
    </xdr:to>
    <xdr:pic>
      <xdr:nvPicPr>
        <xdr:cNvPr id="19677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391900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19</xdr:row>
      <xdr:rowOff>0</xdr:rowOff>
    </xdr:from>
    <xdr:to>
      <xdr:col>8</xdr:col>
      <xdr:colOff>180975</xdr:colOff>
      <xdr:row>20</xdr:row>
      <xdr:rowOff>9525</xdr:rowOff>
    </xdr:to>
    <xdr:pic>
      <xdr:nvPicPr>
        <xdr:cNvPr id="11484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6315075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39</xdr:row>
      <xdr:rowOff>47625</xdr:rowOff>
    </xdr:from>
    <xdr:to>
      <xdr:col>1</xdr:col>
      <xdr:colOff>180975</xdr:colOff>
      <xdr:row>40</xdr:row>
      <xdr:rowOff>57150</xdr:rowOff>
    </xdr:to>
    <xdr:pic>
      <xdr:nvPicPr>
        <xdr:cNvPr id="20699" name="1 Imagen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7553325"/>
          <a:ext cx="1809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hcp.gob.mx/POLITICAFINANCIERA/FINANZASPUBLICAS/Estadisticas_Oportunas_Finanzas_Publicas/Paginas/unica2.aspx" TargetMode="External"/><Relationship Id="rId1" Type="http://schemas.openxmlformats.org/officeDocument/2006/relationships/hyperlink" Target="http://www.sat.gob.mx/cifras_sat/Paginas/inicio.html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M35"/>
  <sheetViews>
    <sheetView showGridLines="0" tabSelected="1" zoomScale="124" zoomScaleNormal="124" zoomScaleSheetLayoutView="100" workbookViewId="0">
      <selection sqref="A1:J1"/>
    </sheetView>
  </sheetViews>
  <sheetFormatPr baseColWidth="10" defaultRowHeight="9" x14ac:dyDescent="0.25"/>
  <cols>
    <col min="1" max="1" width="1.7109375" style="9" customWidth="1"/>
    <col min="2" max="3" width="1.7109375" style="11" customWidth="1"/>
    <col min="4" max="4" width="38" style="7" customWidth="1"/>
    <col min="5" max="5" width="4.140625" style="9" customWidth="1"/>
    <col min="6" max="8" width="1.5703125" style="7" customWidth="1"/>
    <col min="9" max="9" width="38" style="7" customWidth="1"/>
    <col min="10" max="10" width="1.42578125" style="7" customWidth="1"/>
    <col min="11" max="11" width="3.7109375" style="7" customWidth="1"/>
    <col min="12" max="12" width="6" style="7" customWidth="1"/>
    <col min="13" max="16384" width="11.42578125" style="7"/>
  </cols>
  <sheetData>
    <row r="1" spans="1:13" ht="15" x14ac:dyDescent="0.25">
      <c r="A1" s="333" t="s">
        <v>301</v>
      </c>
      <c r="B1" s="333"/>
      <c r="C1" s="333"/>
      <c r="D1" s="333"/>
      <c r="E1" s="333"/>
      <c r="F1" s="333"/>
      <c r="G1" s="333"/>
      <c r="H1" s="333"/>
      <c r="I1" s="333"/>
      <c r="J1" s="333"/>
    </row>
    <row r="2" spans="1:13" ht="15" x14ac:dyDescent="0.25">
      <c r="A2" s="333" t="s">
        <v>341</v>
      </c>
      <c r="B2" s="333"/>
      <c r="C2" s="333"/>
      <c r="D2" s="333"/>
      <c r="E2" s="333"/>
      <c r="F2" s="333"/>
      <c r="G2" s="333"/>
      <c r="H2" s="333"/>
      <c r="I2" s="333"/>
      <c r="J2" s="174"/>
    </row>
    <row r="3" spans="1:13" ht="6.75" customHeight="1" x14ac:dyDescent="0.25">
      <c r="A3" s="10"/>
      <c r="B3" s="10"/>
      <c r="C3" s="10"/>
      <c r="D3" s="1"/>
      <c r="E3" s="2"/>
      <c r="F3" s="8"/>
      <c r="G3" s="8"/>
      <c r="H3" s="8"/>
      <c r="I3" s="8"/>
      <c r="J3"/>
    </row>
    <row r="4" spans="1:13" ht="8.25" customHeight="1" x14ac:dyDescent="0.25">
      <c r="A4" s="336" t="s">
        <v>300</v>
      </c>
      <c r="B4" s="336"/>
      <c r="C4" s="336"/>
      <c r="D4" s="336"/>
      <c r="E4" s="267"/>
      <c r="F4" s="336" t="s">
        <v>300</v>
      </c>
      <c r="G4" s="336"/>
      <c r="H4" s="336"/>
      <c r="I4" s="336"/>
      <c r="J4" s="264"/>
      <c r="K4" s="8"/>
    </row>
    <row r="5" spans="1:13" ht="8.25" customHeight="1" x14ac:dyDescent="0.25">
      <c r="A5" s="336"/>
      <c r="B5" s="336"/>
      <c r="C5" s="336"/>
      <c r="D5" s="336"/>
      <c r="E5" s="267"/>
      <c r="F5" s="336"/>
      <c r="G5" s="336"/>
      <c r="H5" s="336"/>
      <c r="I5" s="336"/>
      <c r="J5" s="264"/>
      <c r="K5" s="8"/>
    </row>
    <row r="6" spans="1:13" ht="6.75" customHeight="1" x14ac:dyDescent="0.25">
      <c r="A6" s="10"/>
      <c r="B6" s="10"/>
      <c r="C6" s="10"/>
      <c r="D6" s="1"/>
      <c r="E6" s="267"/>
      <c r="F6" s="8"/>
      <c r="G6" s="8"/>
      <c r="H6" s="8"/>
      <c r="I6" s="8"/>
      <c r="J6" s="264"/>
      <c r="K6" s="8"/>
    </row>
    <row r="7" spans="1:13" ht="15" x14ac:dyDescent="0.25">
      <c r="A7" s="334" t="s">
        <v>118</v>
      </c>
      <c r="B7" s="334"/>
      <c r="C7" s="334"/>
      <c r="D7" s="335" t="s">
        <v>9</v>
      </c>
      <c r="E7" s="268"/>
      <c r="F7" s="13" t="s">
        <v>134</v>
      </c>
      <c r="G7" s="13"/>
      <c r="H7" s="13"/>
      <c r="I7" s="14"/>
      <c r="J7" s="264"/>
      <c r="K7" s="264"/>
      <c r="L7"/>
      <c r="M7"/>
    </row>
    <row r="8" spans="1:13" ht="15" x14ac:dyDescent="0.25">
      <c r="A8" s="10" t="s">
        <v>119</v>
      </c>
      <c r="B8" s="10">
        <v>1</v>
      </c>
      <c r="C8" s="10"/>
      <c r="D8" s="3" t="s">
        <v>85</v>
      </c>
      <c r="E8" s="269"/>
      <c r="F8" s="10" t="s">
        <v>131</v>
      </c>
      <c r="G8" s="10">
        <v>1</v>
      </c>
      <c r="I8" s="3" t="s">
        <v>135</v>
      </c>
      <c r="J8" s="264"/>
      <c r="K8" s="269"/>
      <c r="L8"/>
      <c r="M8"/>
    </row>
    <row r="9" spans="1:13" ht="15" x14ac:dyDescent="0.25">
      <c r="A9" s="10" t="s">
        <v>119</v>
      </c>
      <c r="B9" s="10">
        <v>2</v>
      </c>
      <c r="C9" s="10"/>
      <c r="D9" s="3" t="s">
        <v>120</v>
      </c>
      <c r="E9" s="269"/>
      <c r="F9" s="10" t="s">
        <v>131</v>
      </c>
      <c r="G9" s="10">
        <v>2</v>
      </c>
      <c r="I9" s="3" t="s">
        <v>136</v>
      </c>
      <c r="J9" s="264"/>
      <c r="K9" s="269"/>
      <c r="L9"/>
      <c r="M9"/>
    </row>
    <row r="10" spans="1:13" ht="15.75" customHeight="1" x14ac:dyDescent="0.25">
      <c r="A10" s="10" t="s">
        <v>119</v>
      </c>
      <c r="B10" s="10">
        <v>3</v>
      </c>
      <c r="C10" s="10"/>
      <c r="D10" s="3" t="s">
        <v>10</v>
      </c>
      <c r="E10" s="269"/>
      <c r="F10" s="10" t="s">
        <v>131</v>
      </c>
      <c r="G10" s="10">
        <v>3</v>
      </c>
      <c r="I10" s="3" t="s">
        <v>137</v>
      </c>
      <c r="J10" s="264"/>
      <c r="K10" s="269"/>
      <c r="L10"/>
      <c r="M10"/>
    </row>
    <row r="11" spans="1:13" ht="15" x14ac:dyDescent="0.25">
      <c r="A11" s="10" t="s">
        <v>119</v>
      </c>
      <c r="B11" s="10">
        <v>4</v>
      </c>
      <c r="C11" s="10"/>
      <c r="D11" s="3" t="s">
        <v>12</v>
      </c>
      <c r="E11" s="269"/>
      <c r="F11" s="10" t="s">
        <v>131</v>
      </c>
      <c r="G11" s="10">
        <v>4</v>
      </c>
      <c r="I11" s="3" t="s">
        <v>138</v>
      </c>
      <c r="J11" s="264"/>
      <c r="K11" s="269"/>
    </row>
    <row r="12" spans="1:13" ht="16.5" customHeight="1" x14ac:dyDescent="0.25">
      <c r="A12" s="10" t="s">
        <v>119</v>
      </c>
      <c r="B12" s="10">
        <v>5</v>
      </c>
      <c r="C12" s="10"/>
      <c r="D12" s="3" t="s">
        <v>298</v>
      </c>
      <c r="E12" s="269"/>
      <c r="F12" s="10" t="s">
        <v>131</v>
      </c>
      <c r="G12" s="10">
        <v>5</v>
      </c>
      <c r="I12" s="3" t="s">
        <v>139</v>
      </c>
      <c r="J12" s="264"/>
      <c r="K12" s="269"/>
    </row>
    <row r="13" spans="1:13" s="8" customFormat="1" ht="15" x14ac:dyDescent="0.25">
      <c r="A13" s="10"/>
      <c r="B13" s="10"/>
      <c r="C13" s="10"/>
      <c r="D13" s="4"/>
      <c r="E13" s="269"/>
      <c r="F13" s="10"/>
      <c r="G13" s="10"/>
      <c r="H13" s="10"/>
      <c r="I13" s="10"/>
      <c r="J13" s="264"/>
      <c r="K13" s="269"/>
    </row>
    <row r="14" spans="1:13" s="8" customFormat="1" ht="18.75" customHeight="1" x14ac:dyDescent="0.25">
      <c r="A14" s="334" t="s">
        <v>122</v>
      </c>
      <c r="B14" s="334"/>
      <c r="C14" s="334"/>
      <c r="D14" s="335" t="s">
        <v>9</v>
      </c>
      <c r="E14" s="269"/>
      <c r="F14" s="13" t="s">
        <v>140</v>
      </c>
      <c r="G14" s="13"/>
      <c r="H14" s="13"/>
      <c r="I14" s="14"/>
      <c r="J14" s="264"/>
      <c r="K14" s="269"/>
    </row>
    <row r="15" spans="1:13" ht="15" x14ac:dyDescent="0.25">
      <c r="A15" s="10" t="s">
        <v>123</v>
      </c>
      <c r="B15" s="10">
        <v>1</v>
      </c>
      <c r="C15" s="10"/>
      <c r="D15" s="3" t="s">
        <v>124</v>
      </c>
      <c r="E15" s="269"/>
      <c r="F15" s="10" t="s">
        <v>132</v>
      </c>
      <c r="G15" s="10">
        <v>1</v>
      </c>
      <c r="I15" s="3" t="s">
        <v>38</v>
      </c>
      <c r="J15" s="264"/>
      <c r="K15" s="269"/>
    </row>
    <row r="16" spans="1:13" ht="16.5" customHeight="1" x14ac:dyDescent="0.25">
      <c r="A16" s="10" t="s">
        <v>123</v>
      </c>
      <c r="B16" s="10">
        <v>2</v>
      </c>
      <c r="C16" s="10"/>
      <c r="D16" s="3" t="s">
        <v>125</v>
      </c>
      <c r="E16" s="269"/>
      <c r="F16" s="10" t="s">
        <v>132</v>
      </c>
      <c r="G16" s="10">
        <v>2</v>
      </c>
      <c r="I16" s="3" t="s">
        <v>55</v>
      </c>
      <c r="J16" s="4"/>
      <c r="K16" s="269"/>
    </row>
    <row r="17" spans="1:11" ht="13.5" x14ac:dyDescent="0.25">
      <c r="A17" s="10" t="s">
        <v>123</v>
      </c>
      <c r="B17" s="10">
        <v>3</v>
      </c>
      <c r="C17" s="10"/>
      <c r="D17" s="3" t="s">
        <v>126</v>
      </c>
      <c r="E17" s="269"/>
      <c r="F17" s="10" t="s">
        <v>132</v>
      </c>
      <c r="G17" s="10">
        <v>3</v>
      </c>
      <c r="I17" s="3" t="s">
        <v>54</v>
      </c>
      <c r="J17" s="4"/>
      <c r="K17" s="269"/>
    </row>
    <row r="18" spans="1:11" ht="16.5" customHeight="1" x14ac:dyDescent="0.25">
      <c r="A18" s="10" t="s">
        <v>123</v>
      </c>
      <c r="B18" s="10">
        <v>4</v>
      </c>
      <c r="C18" s="10"/>
      <c r="D18" s="3" t="s">
        <v>299</v>
      </c>
      <c r="E18" s="269"/>
      <c r="F18" s="10" t="s">
        <v>132</v>
      </c>
      <c r="G18" s="10">
        <v>4</v>
      </c>
      <c r="I18" s="3" t="s">
        <v>141</v>
      </c>
      <c r="J18" s="4"/>
      <c r="K18" s="269"/>
    </row>
    <row r="19" spans="1:11" ht="15" customHeight="1" x14ac:dyDescent="0.25">
      <c r="A19" s="10" t="s">
        <v>123</v>
      </c>
      <c r="B19" s="10">
        <v>5</v>
      </c>
      <c r="C19" s="10"/>
      <c r="D19" s="3" t="s">
        <v>127</v>
      </c>
      <c r="E19" s="269"/>
      <c r="F19" s="10" t="s">
        <v>132</v>
      </c>
      <c r="G19" s="10">
        <v>5</v>
      </c>
      <c r="I19" s="3" t="s">
        <v>15</v>
      </c>
      <c r="J19" s="4"/>
      <c r="K19" s="269"/>
    </row>
    <row r="20" spans="1:11" s="8" customFormat="1" ht="18" customHeight="1" x14ac:dyDescent="0.25">
      <c r="A20" s="264"/>
      <c r="B20" s="264"/>
      <c r="C20" s="264"/>
      <c r="D20" s="264"/>
      <c r="E20" s="269"/>
      <c r="F20" s="264"/>
      <c r="G20" s="264"/>
      <c r="H20" s="264"/>
      <c r="I20" s="264"/>
      <c r="J20" s="264"/>
      <c r="K20" s="269"/>
    </row>
    <row r="21" spans="1:11" s="8" customFormat="1" ht="15" x14ac:dyDescent="0.25">
      <c r="A21" s="334" t="s">
        <v>128</v>
      </c>
      <c r="B21" s="334"/>
      <c r="C21" s="334"/>
      <c r="D21" s="335" t="s">
        <v>9</v>
      </c>
      <c r="E21" s="269"/>
      <c r="F21" s="13" t="s">
        <v>142</v>
      </c>
      <c r="G21" s="13"/>
      <c r="H21" s="13"/>
      <c r="I21" s="14"/>
      <c r="J21" s="264"/>
      <c r="K21" s="269"/>
    </row>
    <row r="22" spans="1:11" ht="15" x14ac:dyDescent="0.25">
      <c r="A22" s="10" t="s">
        <v>129</v>
      </c>
      <c r="B22" s="10">
        <v>1</v>
      </c>
      <c r="C22" s="10"/>
      <c r="D22" s="3" t="s">
        <v>89</v>
      </c>
      <c r="E22" s="269"/>
      <c r="F22" s="10" t="s">
        <v>133</v>
      </c>
      <c r="G22" s="10">
        <v>1</v>
      </c>
      <c r="I22" s="3" t="s">
        <v>297</v>
      </c>
      <c r="J22" s="264"/>
      <c r="K22" s="269"/>
    </row>
    <row r="23" spans="1:11" ht="13.5" x14ac:dyDescent="0.25">
      <c r="A23" s="10" t="s">
        <v>129</v>
      </c>
      <c r="B23" s="10">
        <v>2</v>
      </c>
      <c r="C23" s="10"/>
      <c r="D23" s="3" t="s">
        <v>14</v>
      </c>
      <c r="E23" s="269"/>
      <c r="F23" s="10" t="s">
        <v>133</v>
      </c>
      <c r="G23" s="10">
        <v>2</v>
      </c>
      <c r="I23" s="3" t="s">
        <v>401</v>
      </c>
      <c r="J23" s="4"/>
      <c r="K23" s="269"/>
    </row>
    <row r="24" spans="1:11" ht="15" x14ac:dyDescent="0.25">
      <c r="A24" s="10" t="s">
        <v>129</v>
      </c>
      <c r="B24" s="10">
        <v>3</v>
      </c>
      <c r="C24" s="10"/>
      <c r="D24" s="3" t="s">
        <v>130</v>
      </c>
      <c r="E24" s="269"/>
      <c r="F24" s="10"/>
      <c r="G24" s="10"/>
      <c r="I24"/>
      <c r="J24" s="4"/>
      <c r="K24" s="269"/>
    </row>
    <row r="25" spans="1:11" ht="15" x14ac:dyDescent="0.25">
      <c r="A25" s="10" t="s">
        <v>129</v>
      </c>
      <c r="B25" s="10">
        <v>4</v>
      </c>
      <c r="C25" s="10"/>
      <c r="D25" s="3" t="s">
        <v>11</v>
      </c>
      <c r="E25" s="269"/>
      <c r="F25" s="10"/>
      <c r="G25" s="10"/>
      <c r="I25"/>
      <c r="J25" s="4"/>
      <c r="K25" s="269"/>
    </row>
    <row r="26" spans="1:11" x14ac:dyDescent="0.25">
      <c r="E26" s="265"/>
      <c r="K26" s="8"/>
    </row>
    <row r="27" spans="1:11" x14ac:dyDescent="0.25">
      <c r="E27" s="265"/>
      <c r="K27" s="8"/>
    </row>
    <row r="28" spans="1:11" x14ac:dyDescent="0.25">
      <c r="E28" s="265"/>
      <c r="K28" s="8"/>
    </row>
    <row r="29" spans="1:11" ht="13.5" x14ac:dyDescent="0.25">
      <c r="E29" s="265"/>
      <c r="F29" s="6"/>
      <c r="G29" s="6"/>
      <c r="H29" s="1"/>
      <c r="I29" s="5"/>
      <c r="J29" s="5"/>
      <c r="K29" s="8"/>
    </row>
    <row r="30" spans="1:11" x14ac:dyDescent="0.25">
      <c r="D30" s="290" t="s">
        <v>370</v>
      </c>
    </row>
    <row r="31" spans="1:11" x14ac:dyDescent="0.25">
      <c r="D31" s="291" t="s">
        <v>319</v>
      </c>
    </row>
    <row r="32" spans="1:11" x14ac:dyDescent="0.25">
      <c r="D32" s="290"/>
    </row>
    <row r="33" spans="4:4" x14ac:dyDescent="0.25">
      <c r="D33" s="290"/>
    </row>
    <row r="34" spans="4:4" x14ac:dyDescent="0.25">
      <c r="D34" s="290" t="s">
        <v>371</v>
      </c>
    </row>
    <row r="35" spans="4:4" x14ac:dyDescent="0.25">
      <c r="D35" s="291" t="s">
        <v>320</v>
      </c>
    </row>
  </sheetData>
  <mergeCells count="7">
    <mergeCell ref="A1:J1"/>
    <mergeCell ref="A7:D7"/>
    <mergeCell ref="A14:D14"/>
    <mergeCell ref="A21:D21"/>
    <mergeCell ref="A4:D5"/>
    <mergeCell ref="F4:I5"/>
    <mergeCell ref="A2:I2"/>
  </mergeCells>
  <hyperlinks>
    <hyperlink ref="D35" r:id="rId1"/>
    <hyperlink ref="D31" r:id="rId2"/>
  </hyperlinks>
  <printOptions horizontalCentered="1" verticalCentered="1"/>
  <pageMargins left="0.70866141732283472" right="0.23622047244094491" top="0.39370078740157483" bottom="0.39370078740157483" header="0.31496062992125984" footer="0.31496062992125984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showGridLines="0" zoomScaleNormal="100" workbookViewId="0">
      <selection sqref="A1:J1"/>
    </sheetView>
  </sheetViews>
  <sheetFormatPr baseColWidth="10" defaultRowHeight="12.75" x14ac:dyDescent="0.25"/>
  <cols>
    <col min="1" max="1" width="11.42578125" style="112"/>
    <col min="2" max="2" width="9.85546875" style="113" customWidth="1"/>
    <col min="3" max="4" width="18.42578125" style="112" customWidth="1"/>
    <col min="5" max="5" width="5.42578125" style="112" customWidth="1"/>
    <col min="6" max="6" width="11.42578125" style="112"/>
    <col min="7" max="7" width="16.140625" style="112" customWidth="1"/>
    <col min="8" max="8" width="16.85546875" style="112" customWidth="1"/>
    <col min="9" max="9" width="5.42578125" style="112" customWidth="1"/>
    <col min="10" max="10" width="11.42578125" style="112"/>
    <col min="11" max="12" width="15" style="112" customWidth="1"/>
    <col min="13" max="13" width="5.42578125" style="112" customWidth="1"/>
    <col min="14" max="14" width="11.42578125" style="112"/>
    <col min="15" max="15" width="16.140625" style="112" customWidth="1"/>
    <col min="16" max="16" width="16.85546875" style="112" customWidth="1"/>
    <col min="17" max="16384" width="11.42578125" style="112"/>
  </cols>
  <sheetData>
    <row r="1" spans="1:16" x14ac:dyDescent="0.25">
      <c r="A1" s="144" t="s">
        <v>66</v>
      </c>
      <c r="B1" s="84"/>
    </row>
    <row r="2" spans="1:16" ht="15" x14ac:dyDescent="0.25">
      <c r="A2" s="21"/>
      <c r="B2" s="84"/>
      <c r="J2"/>
      <c r="K2"/>
      <c r="L2"/>
      <c r="M2"/>
      <c r="N2"/>
      <c r="O2"/>
      <c r="P2"/>
    </row>
    <row r="3" spans="1:16" ht="15" customHeight="1" x14ac:dyDescent="0.25">
      <c r="B3" s="337" t="s">
        <v>227</v>
      </c>
      <c r="C3" s="337"/>
      <c r="D3" s="337"/>
      <c r="F3" s="337" t="s">
        <v>227</v>
      </c>
      <c r="G3" s="337"/>
      <c r="H3" s="337"/>
      <c r="J3"/>
      <c r="K3"/>
      <c r="L3"/>
      <c r="M3"/>
      <c r="N3"/>
      <c r="O3"/>
      <c r="P3"/>
    </row>
    <row r="4" spans="1:16" ht="13.5" customHeight="1" x14ac:dyDescent="0.25">
      <c r="B4" s="337" t="s">
        <v>223</v>
      </c>
      <c r="C4" s="337" t="s">
        <v>5</v>
      </c>
      <c r="D4" s="337"/>
      <c r="F4" s="337" t="s">
        <v>223</v>
      </c>
      <c r="G4" s="337" t="s">
        <v>340</v>
      </c>
      <c r="H4" s="337"/>
      <c r="J4"/>
      <c r="K4"/>
      <c r="L4"/>
      <c r="M4"/>
      <c r="N4"/>
      <c r="O4"/>
      <c r="P4"/>
    </row>
    <row r="5" spans="1:16" ht="15" x14ac:dyDescent="0.25">
      <c r="B5" s="337"/>
      <c r="C5" s="143" t="s">
        <v>86</v>
      </c>
      <c r="D5" s="143" t="s">
        <v>88</v>
      </c>
      <c r="F5" s="337"/>
      <c r="G5" s="154" t="s">
        <v>86</v>
      </c>
      <c r="H5" s="154" t="s">
        <v>351</v>
      </c>
      <c r="J5"/>
      <c r="K5"/>
      <c r="L5"/>
      <c r="M5"/>
      <c r="N5"/>
      <c r="O5"/>
      <c r="P5"/>
    </row>
    <row r="6" spans="1:16" ht="15" x14ac:dyDescent="0.25">
      <c r="B6" s="143"/>
      <c r="C6" s="146" t="s">
        <v>100</v>
      </c>
      <c r="D6" s="146" t="s">
        <v>228</v>
      </c>
      <c r="F6" s="154"/>
      <c r="G6" s="146" t="s">
        <v>100</v>
      </c>
      <c r="H6" s="146" t="s">
        <v>228</v>
      </c>
      <c r="J6"/>
      <c r="K6"/>
      <c r="L6"/>
      <c r="M6"/>
      <c r="N6"/>
      <c r="O6"/>
      <c r="P6"/>
    </row>
    <row r="7" spans="1:16" ht="15" x14ac:dyDescent="0.25">
      <c r="B7" s="145">
        <v>2011</v>
      </c>
      <c r="C7" s="120">
        <v>332315</v>
      </c>
      <c r="D7" s="147">
        <v>1782.4973</v>
      </c>
      <c r="F7" s="145">
        <v>2011</v>
      </c>
      <c r="G7" s="120">
        <v>332315</v>
      </c>
      <c r="H7" s="147">
        <v>2915.7110329999996</v>
      </c>
      <c r="J7"/>
      <c r="K7"/>
      <c r="L7"/>
      <c r="M7"/>
      <c r="N7"/>
      <c r="O7"/>
      <c r="P7"/>
    </row>
    <row r="8" spans="1:16" ht="15" x14ac:dyDescent="0.25">
      <c r="B8" s="145">
        <v>2012</v>
      </c>
      <c r="C8" s="120">
        <v>213494</v>
      </c>
      <c r="D8" s="147">
        <v>2981.6860000000001</v>
      </c>
      <c r="F8" s="145" t="s">
        <v>302</v>
      </c>
      <c r="G8" s="120">
        <v>545809</v>
      </c>
      <c r="H8" s="147">
        <v>5897.3970149999996</v>
      </c>
      <c r="J8"/>
      <c r="K8"/>
      <c r="L8"/>
      <c r="M8"/>
      <c r="N8"/>
      <c r="O8"/>
      <c r="P8"/>
    </row>
    <row r="9" spans="1:16" ht="15" x14ac:dyDescent="0.25">
      <c r="B9" s="145">
        <v>2013</v>
      </c>
      <c r="C9" s="120">
        <v>372915</v>
      </c>
      <c r="D9" s="147">
        <v>3765.0300999999999</v>
      </c>
      <c r="F9" s="145" t="s">
        <v>321</v>
      </c>
      <c r="G9" s="120">
        <v>918724</v>
      </c>
      <c r="H9" s="147">
        <v>9662.4271409999983</v>
      </c>
      <c r="J9"/>
      <c r="K9"/>
      <c r="L9"/>
      <c r="M9"/>
      <c r="N9"/>
      <c r="O9"/>
      <c r="P9"/>
    </row>
    <row r="10" spans="1:16" ht="15" x14ac:dyDescent="0.25">
      <c r="B10" s="145">
        <v>2014</v>
      </c>
      <c r="C10" s="120">
        <v>3352428</v>
      </c>
      <c r="D10" s="147">
        <v>5137.5378849999997</v>
      </c>
      <c r="F10" s="145" t="s">
        <v>322</v>
      </c>
      <c r="G10" s="120">
        <v>4271152</v>
      </c>
      <c r="H10" s="147">
        <v>14799.965025999996</v>
      </c>
      <c r="J10"/>
      <c r="K10"/>
      <c r="L10"/>
      <c r="M10"/>
      <c r="N10"/>
      <c r="O10"/>
      <c r="P10"/>
    </row>
    <row r="11" spans="1:16" ht="15" x14ac:dyDescent="0.25">
      <c r="B11" s="145">
        <v>2015</v>
      </c>
      <c r="C11" s="120">
        <v>1151930</v>
      </c>
      <c r="D11" s="147">
        <v>5782.1223639999998</v>
      </c>
      <c r="F11" s="145" t="s">
        <v>323</v>
      </c>
      <c r="G11" s="120">
        <v>5423082</v>
      </c>
      <c r="H11" s="147">
        <v>20582.087389999993</v>
      </c>
      <c r="J11"/>
      <c r="K11"/>
      <c r="L11"/>
      <c r="M11"/>
      <c r="N11"/>
      <c r="O11"/>
      <c r="P11"/>
    </row>
    <row r="12" spans="1:16" ht="15" x14ac:dyDescent="0.25">
      <c r="D12" s="120"/>
      <c r="H12" s="147"/>
      <c r="J12"/>
      <c r="K12"/>
      <c r="L12"/>
      <c r="M12"/>
      <c r="N12"/>
      <c r="O12"/>
      <c r="P12"/>
    </row>
    <row r="13" spans="1:16" ht="15" x14ac:dyDescent="0.25">
      <c r="B13" s="112"/>
      <c r="D13" s="147"/>
      <c r="G13" s="120"/>
      <c r="H13" s="147"/>
      <c r="J13"/>
      <c r="K13"/>
      <c r="L13"/>
      <c r="M13"/>
      <c r="N13"/>
      <c r="O13"/>
      <c r="P13"/>
    </row>
    <row r="14" spans="1:16" ht="15" x14ac:dyDescent="0.25">
      <c r="B14" s="112"/>
      <c r="D14" s="147"/>
      <c r="G14" s="120"/>
      <c r="H14" s="147"/>
      <c r="J14"/>
      <c r="K14"/>
      <c r="L14"/>
      <c r="M14"/>
      <c r="N14"/>
      <c r="O14"/>
      <c r="P14"/>
    </row>
    <row r="15" spans="1:16" ht="15" x14ac:dyDescent="0.25">
      <c r="G15" s="120"/>
      <c r="H15" s="147"/>
      <c r="J15"/>
      <c r="K15"/>
      <c r="L15"/>
      <c r="M15"/>
      <c r="N15"/>
      <c r="O15"/>
      <c r="P15"/>
    </row>
    <row r="16" spans="1:16" ht="15" x14ac:dyDescent="0.25">
      <c r="G16" s="120"/>
      <c r="H16" s="147"/>
      <c r="J16"/>
      <c r="K16"/>
      <c r="L16"/>
      <c r="M16"/>
      <c r="N16"/>
      <c r="O16"/>
      <c r="P16"/>
    </row>
    <row r="17" spans="2:16" ht="15" x14ac:dyDescent="0.25">
      <c r="G17" s="120"/>
      <c r="J17"/>
      <c r="K17"/>
      <c r="L17"/>
      <c r="M17"/>
      <c r="N17"/>
      <c r="O17"/>
      <c r="P17"/>
    </row>
    <row r="18" spans="2:16" ht="15" x14ac:dyDescent="0.25">
      <c r="G18" s="120"/>
      <c r="J18"/>
      <c r="K18"/>
      <c r="L18"/>
      <c r="M18"/>
      <c r="N18"/>
      <c r="O18"/>
      <c r="P18"/>
    </row>
    <row r="19" spans="2:16" ht="15" x14ac:dyDescent="0.25">
      <c r="G19" s="120"/>
      <c r="J19"/>
      <c r="K19"/>
      <c r="L19"/>
      <c r="M19"/>
      <c r="N19"/>
      <c r="O19"/>
      <c r="P19"/>
    </row>
    <row r="20" spans="2:16" ht="15" x14ac:dyDescent="0.25">
      <c r="G20" s="120"/>
      <c r="J20"/>
      <c r="K20"/>
      <c r="L20"/>
      <c r="M20"/>
      <c r="N20"/>
      <c r="O20"/>
      <c r="P20"/>
    </row>
    <row r="21" spans="2:16" ht="15" x14ac:dyDescent="0.25">
      <c r="B21" s="122" t="s">
        <v>212</v>
      </c>
      <c r="F21" s="122" t="s">
        <v>212</v>
      </c>
      <c r="G21" s="120"/>
      <c r="J21"/>
      <c r="K21"/>
      <c r="L21"/>
      <c r="M21"/>
      <c r="N21"/>
      <c r="O21"/>
      <c r="P21"/>
    </row>
    <row r="22" spans="2:16" ht="15" x14ac:dyDescent="0.25">
      <c r="B22" s="122" t="s">
        <v>153</v>
      </c>
      <c r="F22" s="112" t="s">
        <v>350</v>
      </c>
      <c r="G22" s="120"/>
      <c r="J22"/>
      <c r="K22"/>
      <c r="L22"/>
      <c r="M22"/>
      <c r="N22"/>
      <c r="O22"/>
      <c r="P22"/>
    </row>
    <row r="23" spans="2:16" ht="15" x14ac:dyDescent="0.25">
      <c r="F23" s="122" t="s">
        <v>153</v>
      </c>
      <c r="J23"/>
      <c r="K23"/>
      <c r="L23"/>
      <c r="M23"/>
      <c r="N23"/>
      <c r="O23"/>
      <c r="P23"/>
    </row>
    <row r="24" spans="2:16" ht="15" x14ac:dyDescent="0.25">
      <c r="J24"/>
      <c r="K24"/>
      <c r="L24"/>
      <c r="M24"/>
      <c r="N24"/>
      <c r="O24"/>
      <c r="P24"/>
    </row>
    <row r="25" spans="2:16" ht="15" x14ac:dyDescent="0.25">
      <c r="J25"/>
      <c r="K25"/>
      <c r="L25"/>
      <c r="M25"/>
      <c r="N25"/>
      <c r="O25"/>
      <c r="P25"/>
    </row>
    <row r="26" spans="2:16" ht="15" x14ac:dyDescent="0.25">
      <c r="J26"/>
      <c r="K26"/>
      <c r="L26"/>
      <c r="M26"/>
      <c r="N26"/>
      <c r="O26"/>
      <c r="P26"/>
    </row>
    <row r="27" spans="2:16" ht="15" x14ac:dyDescent="0.25">
      <c r="J27"/>
      <c r="K27"/>
      <c r="L27"/>
      <c r="M27"/>
      <c r="N27"/>
      <c r="O27"/>
      <c r="P27"/>
    </row>
    <row r="28" spans="2:16" ht="15" x14ac:dyDescent="0.25">
      <c r="J28"/>
      <c r="K28"/>
      <c r="L28"/>
      <c r="M28"/>
      <c r="N28"/>
      <c r="O28"/>
      <c r="P28"/>
    </row>
    <row r="29" spans="2:16" ht="15" x14ac:dyDescent="0.25">
      <c r="J29"/>
      <c r="K29"/>
      <c r="L29"/>
      <c r="M29"/>
      <c r="N29"/>
      <c r="O29"/>
      <c r="P29"/>
    </row>
    <row r="30" spans="2:16" ht="15" x14ac:dyDescent="0.25">
      <c r="J30"/>
      <c r="K30"/>
      <c r="L30"/>
      <c r="M30"/>
      <c r="N30"/>
      <c r="O30"/>
      <c r="P30"/>
    </row>
    <row r="31" spans="2:16" ht="15" x14ac:dyDescent="0.25">
      <c r="J31"/>
      <c r="K31"/>
      <c r="L31"/>
      <c r="M31"/>
      <c r="N31"/>
      <c r="O31"/>
      <c r="P31"/>
    </row>
    <row r="32" spans="2:16" ht="15" x14ac:dyDescent="0.25">
      <c r="J32"/>
      <c r="K32"/>
      <c r="L32"/>
      <c r="M32"/>
      <c r="N32"/>
      <c r="O32"/>
      <c r="P32"/>
    </row>
    <row r="33" spans="10:16" ht="15" x14ac:dyDescent="0.25">
      <c r="J33"/>
      <c r="K33"/>
      <c r="L33"/>
      <c r="M33"/>
      <c r="N33"/>
      <c r="O33"/>
      <c r="P33"/>
    </row>
  </sheetData>
  <mergeCells count="6">
    <mergeCell ref="F4:F5"/>
    <mergeCell ref="G4:H4"/>
    <mergeCell ref="C4:D4"/>
    <mergeCell ref="B3:D3"/>
    <mergeCell ref="B4:B5"/>
    <mergeCell ref="F3:H3"/>
  </mergeCells>
  <hyperlinks>
    <hyperlink ref="A1" location="Índice!A1" display="Regreso al menú"/>
  </hyperlinks>
  <pageMargins left="0.74803149606299213" right="0.23622047244094491" top="0.39370078740157483" bottom="0.59055118110236227" header="0" footer="0"/>
  <pageSetup scale="6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showGridLines="0" workbookViewId="0">
      <selection sqref="A1:J1"/>
    </sheetView>
  </sheetViews>
  <sheetFormatPr baseColWidth="10" defaultRowHeight="15.75" x14ac:dyDescent="0.25"/>
  <cols>
    <col min="1" max="1" width="10.140625" style="71" customWidth="1"/>
    <col min="2" max="4" width="17.140625" style="71" customWidth="1"/>
    <col min="5" max="5" width="11.42578125" style="71"/>
    <col min="6" max="8" width="17.140625" style="71" customWidth="1"/>
    <col min="9" max="9" width="11.42578125" style="71"/>
    <col min="10" max="12" width="14.5703125" style="71" customWidth="1"/>
    <col min="13" max="13" width="11.42578125" style="71"/>
    <col min="14" max="16" width="14.5703125" style="71" customWidth="1"/>
    <col min="17" max="16384" width="11.42578125" style="71"/>
  </cols>
  <sheetData>
    <row r="1" spans="1:16" x14ac:dyDescent="0.25">
      <c r="A1" s="20" t="s">
        <v>66</v>
      </c>
    </row>
    <row r="2" spans="1:16" x14ac:dyDescent="0.25">
      <c r="A2" s="21"/>
    </row>
    <row r="3" spans="1:16" ht="15" customHeight="1" x14ac:dyDescent="0.25">
      <c r="A3" s="21"/>
      <c r="B3" s="338" t="s">
        <v>284</v>
      </c>
      <c r="C3" s="338"/>
      <c r="D3" s="338"/>
      <c r="F3" s="338" t="s">
        <v>284</v>
      </c>
      <c r="G3" s="338"/>
      <c r="H3" s="338"/>
      <c r="J3" s="338" t="s">
        <v>349</v>
      </c>
      <c r="K3" s="338"/>
      <c r="L3" s="338"/>
      <c r="N3" s="338" t="s">
        <v>349</v>
      </c>
      <c r="O3" s="338"/>
      <c r="P3" s="338"/>
    </row>
    <row r="4" spans="1:16" ht="15.75" customHeight="1" x14ac:dyDescent="0.25">
      <c r="A4" s="21"/>
      <c r="B4" s="338" t="s">
        <v>348</v>
      </c>
      <c r="C4" s="338"/>
      <c r="D4" s="338"/>
      <c r="F4" s="338" t="s">
        <v>372</v>
      </c>
      <c r="G4" s="338"/>
      <c r="H4" s="338"/>
      <c r="J4" s="338" t="s">
        <v>348</v>
      </c>
      <c r="K4" s="338"/>
      <c r="L4" s="338"/>
      <c r="N4" s="338" t="s">
        <v>372</v>
      </c>
      <c r="O4" s="338"/>
      <c r="P4" s="338"/>
    </row>
    <row r="5" spans="1:16" ht="57" customHeight="1" x14ac:dyDescent="0.25">
      <c r="A5" s="21"/>
      <c r="B5" s="78" t="s">
        <v>0</v>
      </c>
      <c r="C5" s="81" t="s">
        <v>347</v>
      </c>
      <c r="D5" s="78" t="s">
        <v>121</v>
      </c>
      <c r="F5" s="78" t="s">
        <v>0</v>
      </c>
      <c r="G5" s="81" t="s">
        <v>347</v>
      </c>
      <c r="H5" s="78"/>
      <c r="J5" s="78" t="s">
        <v>0</v>
      </c>
      <c r="K5" s="81" t="s">
        <v>114</v>
      </c>
      <c r="L5" s="78" t="s">
        <v>121</v>
      </c>
      <c r="N5" s="78" t="s">
        <v>0</v>
      </c>
      <c r="O5" s="81" t="s">
        <v>114</v>
      </c>
      <c r="P5" s="78"/>
    </row>
    <row r="6" spans="1:16" x14ac:dyDescent="0.25">
      <c r="A6" s="21"/>
      <c r="B6" s="82">
        <v>2010</v>
      </c>
      <c r="C6" s="292">
        <v>697859</v>
      </c>
      <c r="D6" s="12" t="s">
        <v>63</v>
      </c>
      <c r="F6" s="82">
        <v>2010</v>
      </c>
      <c r="G6" s="292">
        <v>697859</v>
      </c>
      <c r="H6" s="12"/>
      <c r="J6" s="82">
        <v>2010</v>
      </c>
      <c r="K6" s="292">
        <v>1248205</v>
      </c>
      <c r="L6" s="12" t="s">
        <v>63</v>
      </c>
      <c r="N6" s="82">
        <v>2010</v>
      </c>
      <c r="O6" s="292">
        <v>1248205</v>
      </c>
      <c r="P6" s="12"/>
    </row>
    <row r="7" spans="1:16" x14ac:dyDescent="0.25">
      <c r="A7" s="21"/>
      <c r="B7" s="82">
        <v>2011</v>
      </c>
      <c r="C7" s="292">
        <v>1293849</v>
      </c>
      <c r="D7" s="238">
        <v>85.402638641903295</v>
      </c>
      <c r="F7" s="82">
        <v>2011</v>
      </c>
      <c r="G7" s="292">
        <v>1991708</v>
      </c>
      <c r="H7" s="238"/>
      <c r="I7" s="86"/>
      <c r="J7" s="82">
        <v>2011</v>
      </c>
      <c r="K7" s="292">
        <v>2161002.9999999995</v>
      </c>
      <c r="L7" s="12">
        <v>73.128853032955305</v>
      </c>
      <c r="N7" s="82">
        <v>2011</v>
      </c>
      <c r="O7" s="292">
        <v>3409207.9999999995</v>
      </c>
      <c r="P7" s="12"/>
    </row>
    <row r="8" spans="1:16" x14ac:dyDescent="0.25">
      <c r="A8" s="21"/>
      <c r="B8" s="82">
        <v>2012</v>
      </c>
      <c r="C8" s="292">
        <v>1412815</v>
      </c>
      <c r="D8" s="238">
        <v>9.1947360163357583</v>
      </c>
      <c r="F8" s="82">
        <v>2012</v>
      </c>
      <c r="G8" s="292">
        <v>3404523</v>
      </c>
      <c r="H8" s="238"/>
      <c r="J8" s="82">
        <v>2012</v>
      </c>
      <c r="K8" s="292">
        <v>2276535.0000000005</v>
      </c>
      <c r="L8" s="12">
        <v>5.3462211760002543</v>
      </c>
      <c r="N8" s="82">
        <v>2012</v>
      </c>
      <c r="O8" s="292">
        <v>5685743</v>
      </c>
      <c r="P8" s="12"/>
    </row>
    <row r="9" spans="1:16" x14ac:dyDescent="0.25">
      <c r="A9" s="21"/>
      <c r="B9" s="82">
        <v>2013</v>
      </c>
      <c r="C9" s="292">
        <v>1128157</v>
      </c>
      <c r="D9" s="238">
        <v>-20.148285515088681</v>
      </c>
      <c r="F9" s="82">
        <v>2013</v>
      </c>
      <c r="G9" s="292">
        <v>4532680</v>
      </c>
      <c r="H9" s="238"/>
      <c r="J9" s="82">
        <v>2013</v>
      </c>
      <c r="K9" s="292">
        <v>1914757</v>
      </c>
      <c r="L9" s="12">
        <v>-15.891607201294955</v>
      </c>
      <c r="N9" s="82">
        <v>2013</v>
      </c>
      <c r="O9" s="292">
        <v>7600500</v>
      </c>
      <c r="P9" s="12"/>
    </row>
    <row r="10" spans="1:16" x14ac:dyDescent="0.25">
      <c r="A10" s="21"/>
      <c r="B10" s="82">
        <v>2014</v>
      </c>
      <c r="C10" s="292">
        <v>1324216.9999999998</v>
      </c>
      <c r="D10" s="238">
        <v>17.378786817792189</v>
      </c>
      <c r="F10" s="82">
        <v>2014</v>
      </c>
      <c r="G10" s="292">
        <v>5856897</v>
      </c>
      <c r="H10" s="238"/>
      <c r="J10" s="82">
        <v>2014</v>
      </c>
      <c r="K10" s="292">
        <v>2077309.0000000002</v>
      </c>
      <c r="L10" s="12">
        <v>8.4894323405006578</v>
      </c>
      <c r="N10" s="82">
        <v>2014</v>
      </c>
      <c r="O10" s="292">
        <v>9677809.0000000019</v>
      </c>
      <c r="P10" s="12"/>
    </row>
    <row r="11" spans="1:16" x14ac:dyDescent="0.25">
      <c r="A11" s="21"/>
      <c r="B11" s="82">
        <v>2015</v>
      </c>
      <c r="C11" s="292">
        <v>1058963</v>
      </c>
      <c r="D11" s="238">
        <v>-20.031007002628719</v>
      </c>
      <c r="F11" s="82">
        <v>2015</v>
      </c>
      <c r="G11" s="292">
        <v>6915860</v>
      </c>
      <c r="H11" s="238"/>
      <c r="J11" s="82">
        <v>2015</v>
      </c>
      <c r="K11" s="292">
        <v>1993017.0000000002</v>
      </c>
      <c r="L11" s="12">
        <v>-4.0577497136920826</v>
      </c>
      <c r="N11" s="82">
        <v>2015</v>
      </c>
      <c r="O11" s="292">
        <v>11670826</v>
      </c>
      <c r="P11" s="12"/>
    </row>
    <row r="12" spans="1:16" x14ac:dyDescent="0.25">
      <c r="A12" s="21"/>
      <c r="B12" s="42"/>
      <c r="C12" s="45"/>
      <c r="D12" s="87"/>
      <c r="O12" s="292"/>
    </row>
    <row r="13" spans="1:16" x14ac:dyDescent="0.25">
      <c r="C13" s="292"/>
      <c r="D13" s="88"/>
    </row>
    <row r="19" spans="2:14" x14ac:dyDescent="0.25">
      <c r="C19" s="70"/>
    </row>
    <row r="20" spans="2:14" x14ac:dyDescent="0.25">
      <c r="B20" s="70"/>
    </row>
    <row r="22" spans="2:14" x14ac:dyDescent="0.25">
      <c r="B22" s="70" t="s">
        <v>212</v>
      </c>
      <c r="F22" s="70" t="s">
        <v>212</v>
      </c>
      <c r="J22" s="70" t="s">
        <v>212</v>
      </c>
      <c r="N22" s="70" t="s">
        <v>212</v>
      </c>
    </row>
    <row r="23" spans="2:14" x14ac:dyDescent="0.25">
      <c r="B23" s="70" t="s">
        <v>153</v>
      </c>
      <c r="F23" s="70" t="s">
        <v>153</v>
      </c>
      <c r="J23" s="70" t="s">
        <v>153</v>
      </c>
      <c r="N23" s="70" t="s">
        <v>153</v>
      </c>
    </row>
    <row r="51" spans="6:6" x14ac:dyDescent="0.25">
      <c r="F51" s="134"/>
    </row>
  </sheetData>
  <mergeCells count="8">
    <mergeCell ref="N3:P3"/>
    <mergeCell ref="N4:P4"/>
    <mergeCell ref="B3:D3"/>
    <mergeCell ref="B4:D4"/>
    <mergeCell ref="F3:H3"/>
    <mergeCell ref="F4:H4"/>
    <mergeCell ref="J3:L3"/>
    <mergeCell ref="J4:L4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70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workbookViewId="0">
      <pane ySplit="5" topLeftCell="A6" activePane="bottomLeft" state="frozen"/>
      <selection sqref="A1:J1"/>
      <selection pane="bottomLeft" activeCell="F6" sqref="F6:F13"/>
    </sheetView>
  </sheetViews>
  <sheetFormatPr baseColWidth="10" defaultRowHeight="12.75" x14ac:dyDescent="0.2"/>
  <cols>
    <col min="1" max="2" width="11.42578125" style="148"/>
    <col min="3" max="3" width="7.140625" style="148" customWidth="1"/>
    <col min="4" max="4" width="11.42578125" style="148"/>
    <col min="5" max="5" width="13.7109375" style="148" customWidth="1"/>
    <col min="6" max="16384" width="11.42578125" style="148"/>
  </cols>
  <sheetData>
    <row r="1" spans="1:9" ht="15.75" x14ac:dyDescent="0.2">
      <c r="A1" s="20" t="s">
        <v>66</v>
      </c>
      <c r="B1" s="71"/>
    </row>
    <row r="2" spans="1:9" ht="15.75" x14ac:dyDescent="0.2">
      <c r="A2" s="21"/>
      <c r="B2" s="71"/>
    </row>
    <row r="3" spans="1:9" ht="15" customHeight="1" x14ac:dyDescent="0.25">
      <c r="B3" s="340" t="s">
        <v>10</v>
      </c>
      <c r="C3" s="340"/>
      <c r="D3" s="340"/>
      <c r="E3" s="340"/>
      <c r="F3" s="340"/>
      <c r="G3" s="340"/>
    </row>
    <row r="4" spans="1:9" ht="15" customHeight="1" x14ac:dyDescent="0.25">
      <c r="B4" s="65"/>
      <c r="C4" s="149"/>
      <c r="D4" s="340" t="s">
        <v>228</v>
      </c>
      <c r="E4" s="340"/>
      <c r="F4" s="340"/>
      <c r="G4" s="340"/>
    </row>
    <row r="5" spans="1:9" ht="28.5" x14ac:dyDescent="0.2">
      <c r="B5" s="341" t="s">
        <v>335</v>
      </c>
      <c r="C5" s="341"/>
      <c r="D5" s="65" t="s">
        <v>6</v>
      </c>
      <c r="E5" s="150" t="s">
        <v>7</v>
      </c>
      <c r="F5" s="65" t="s">
        <v>229</v>
      </c>
      <c r="G5" s="65" t="s">
        <v>17</v>
      </c>
    </row>
    <row r="6" spans="1:9" x14ac:dyDescent="0.2">
      <c r="B6" s="339">
        <v>2010</v>
      </c>
      <c r="C6" s="189" t="s">
        <v>230</v>
      </c>
      <c r="D6" s="266">
        <v>10.696249</v>
      </c>
      <c r="E6" s="266">
        <v>17.459735999999999</v>
      </c>
      <c r="F6" s="266">
        <v>1.243938</v>
      </c>
      <c r="G6" s="266">
        <f t="shared" ref="G6:G27" si="0">SUM(D6:F6)</f>
        <v>29.399923000000001</v>
      </c>
      <c r="I6" s="294"/>
    </row>
    <row r="7" spans="1:9" x14ac:dyDescent="0.2">
      <c r="B7" s="339"/>
      <c r="C7" s="189" t="s">
        <v>231</v>
      </c>
      <c r="D7" s="266">
        <v>10.856265</v>
      </c>
      <c r="E7" s="266">
        <v>18.748749</v>
      </c>
      <c r="F7" s="266">
        <v>1.2684169999999999</v>
      </c>
      <c r="G7" s="266">
        <f t="shared" si="0"/>
        <v>30.873431</v>
      </c>
      <c r="H7" s="294"/>
      <c r="I7" s="294"/>
    </row>
    <row r="8" spans="1:9" x14ac:dyDescent="0.2">
      <c r="B8" s="339"/>
      <c r="C8" s="189" t="s">
        <v>232</v>
      </c>
      <c r="D8" s="266">
        <v>11.099061000000001</v>
      </c>
      <c r="E8" s="266">
        <v>19.596319999999999</v>
      </c>
      <c r="F8" s="266">
        <v>1.289701</v>
      </c>
      <c r="G8" s="266">
        <f t="shared" si="0"/>
        <v>31.985081999999998</v>
      </c>
      <c r="H8" s="294"/>
      <c r="I8" s="294"/>
    </row>
    <row r="9" spans="1:9" x14ac:dyDescent="0.2">
      <c r="B9" s="339"/>
      <c r="C9" s="189" t="s">
        <v>233</v>
      </c>
      <c r="D9" s="266">
        <v>11.57221</v>
      </c>
      <c r="E9" s="266">
        <v>20.580970000000001</v>
      </c>
      <c r="F9" s="266">
        <v>1.315531</v>
      </c>
      <c r="G9" s="266">
        <f t="shared" si="0"/>
        <v>33.468710999999999</v>
      </c>
      <c r="H9" s="294"/>
      <c r="I9" s="294"/>
    </row>
    <row r="10" spans="1:9" x14ac:dyDescent="0.2">
      <c r="B10" s="339">
        <v>2011</v>
      </c>
      <c r="C10" s="189" t="s">
        <v>230</v>
      </c>
      <c r="D10" s="266">
        <v>11.348065999999999</v>
      </c>
      <c r="E10" s="266">
        <v>21.413497</v>
      </c>
      <c r="F10" s="266">
        <v>1.3426009999999999</v>
      </c>
      <c r="G10" s="266">
        <f t="shared" si="0"/>
        <v>34.104163999999997</v>
      </c>
      <c r="H10" s="294"/>
      <c r="I10" s="294"/>
    </row>
    <row r="11" spans="1:9" x14ac:dyDescent="0.2">
      <c r="B11" s="339"/>
      <c r="C11" s="189" t="s">
        <v>231</v>
      </c>
      <c r="D11" s="266">
        <v>11.418944</v>
      </c>
      <c r="E11" s="266">
        <v>22.322292000000001</v>
      </c>
      <c r="F11" s="266">
        <v>1.364697</v>
      </c>
      <c r="G11" s="266">
        <f t="shared" si="0"/>
        <v>35.105933</v>
      </c>
      <c r="H11" s="294"/>
      <c r="I11" s="294"/>
    </row>
    <row r="12" spans="1:9" x14ac:dyDescent="0.2">
      <c r="B12" s="339"/>
      <c r="C12" s="189" t="s">
        <v>232</v>
      </c>
      <c r="D12" s="266">
        <v>11.856792</v>
      </c>
      <c r="E12" s="266">
        <v>22.949356000000002</v>
      </c>
      <c r="F12" s="266">
        <v>1.390361</v>
      </c>
      <c r="G12" s="266">
        <f t="shared" si="0"/>
        <v>36.196508999999999</v>
      </c>
      <c r="H12" s="294"/>
      <c r="I12" s="294"/>
    </row>
    <row r="13" spans="1:9" x14ac:dyDescent="0.2">
      <c r="B13" s="339"/>
      <c r="C13" s="189" t="s">
        <v>233</v>
      </c>
      <c r="D13" s="266">
        <v>12.068522</v>
      </c>
      <c r="E13" s="266">
        <v>23.500336999999998</v>
      </c>
      <c r="F13" s="266">
        <v>1.4113880000000001</v>
      </c>
      <c r="G13" s="266">
        <f t="shared" si="0"/>
        <v>36.980246999999999</v>
      </c>
      <c r="H13" s="294"/>
      <c r="I13" s="294"/>
    </row>
    <row r="14" spans="1:9" x14ac:dyDescent="0.2">
      <c r="B14" s="339">
        <v>2012</v>
      </c>
      <c r="C14" s="189" t="s">
        <v>230</v>
      </c>
      <c r="D14" s="266">
        <v>12.126813</v>
      </c>
      <c r="E14" s="266">
        <v>23.649545</v>
      </c>
      <c r="F14" s="266">
        <v>1.4373149999999999</v>
      </c>
      <c r="G14" s="266">
        <f t="shared" si="0"/>
        <v>37.213673</v>
      </c>
      <c r="H14" s="294"/>
      <c r="I14" s="294"/>
    </row>
    <row r="15" spans="1:9" x14ac:dyDescent="0.2">
      <c r="B15" s="339"/>
      <c r="C15" s="189" t="s">
        <v>231</v>
      </c>
      <c r="D15" s="266">
        <v>12.205284000000001</v>
      </c>
      <c r="E15" s="266">
        <v>23.865977000000001</v>
      </c>
      <c r="F15" s="266">
        <v>1.4597439999999999</v>
      </c>
      <c r="G15" s="266">
        <f t="shared" si="0"/>
        <v>37.531005</v>
      </c>
      <c r="H15" s="294"/>
      <c r="I15" s="294"/>
    </row>
    <row r="16" spans="1:9" x14ac:dyDescent="0.2">
      <c r="B16" s="339"/>
      <c r="C16" s="189" t="s">
        <v>232</v>
      </c>
      <c r="D16" s="266">
        <v>12.351564</v>
      </c>
      <c r="E16" s="266">
        <v>24.153355000000001</v>
      </c>
      <c r="F16" s="266">
        <v>1.482513</v>
      </c>
      <c r="G16" s="266">
        <f t="shared" si="0"/>
        <v>37.987431999999998</v>
      </c>
      <c r="H16" s="294"/>
      <c r="I16" s="294"/>
    </row>
    <row r="17" spans="2:9" x14ac:dyDescent="0.2">
      <c r="B17" s="339"/>
      <c r="C17" s="189" t="s">
        <v>233</v>
      </c>
      <c r="D17" s="266">
        <v>12.442992</v>
      </c>
      <c r="E17" s="266">
        <v>24.527457999999999</v>
      </c>
      <c r="F17" s="266">
        <v>1.503317</v>
      </c>
      <c r="G17" s="266">
        <f t="shared" si="0"/>
        <v>38.473767000000002</v>
      </c>
      <c r="H17" s="294"/>
      <c r="I17" s="294"/>
    </row>
    <row r="18" spans="2:9" x14ac:dyDescent="0.2">
      <c r="B18" s="339">
        <v>2013</v>
      </c>
      <c r="C18" s="189" t="s">
        <v>230</v>
      </c>
      <c r="D18" s="266">
        <v>12.570269</v>
      </c>
      <c r="E18" s="266">
        <v>24.849233000000002</v>
      </c>
      <c r="F18" s="266">
        <v>1.5287409999999999</v>
      </c>
      <c r="G18" s="266">
        <f t="shared" si="0"/>
        <v>38.948242999999998</v>
      </c>
      <c r="H18" s="294"/>
      <c r="I18" s="294"/>
    </row>
    <row r="19" spans="2:9" x14ac:dyDescent="0.2">
      <c r="B19" s="339"/>
      <c r="C19" s="189" t="s">
        <v>231</v>
      </c>
      <c r="D19" s="266">
        <v>12.758915</v>
      </c>
      <c r="E19" s="266">
        <v>25.163385000000002</v>
      </c>
      <c r="F19" s="266">
        <v>1.555515</v>
      </c>
      <c r="G19" s="266">
        <f t="shared" si="0"/>
        <v>39.477815</v>
      </c>
      <c r="H19" s="294"/>
      <c r="I19" s="294"/>
    </row>
    <row r="20" spans="2:9" x14ac:dyDescent="0.2">
      <c r="B20" s="339"/>
      <c r="C20" s="189" t="s">
        <v>232</v>
      </c>
      <c r="D20" s="266">
        <v>13.572400999999999</v>
      </c>
      <c r="E20" s="266">
        <v>25.479680999999999</v>
      </c>
      <c r="F20" s="266">
        <v>1.578004</v>
      </c>
      <c r="G20" s="266">
        <f t="shared" si="0"/>
        <v>40.630085999999999</v>
      </c>
      <c r="H20" s="294"/>
      <c r="I20" s="294"/>
    </row>
    <row r="21" spans="2:9" x14ac:dyDescent="0.2">
      <c r="B21" s="339"/>
      <c r="C21" s="189" t="s">
        <v>233</v>
      </c>
      <c r="D21" s="266">
        <v>14.277908</v>
      </c>
      <c r="E21" s="266">
        <v>25.781974000000002</v>
      </c>
      <c r="F21" s="266">
        <v>1.599267</v>
      </c>
      <c r="G21" s="266">
        <f t="shared" si="0"/>
        <v>41.659148999999999</v>
      </c>
      <c r="H21" s="294"/>
      <c r="I21" s="294"/>
    </row>
    <row r="22" spans="2:9" x14ac:dyDescent="0.2">
      <c r="B22" s="339">
        <v>2014</v>
      </c>
      <c r="C22" s="189" t="s">
        <v>230</v>
      </c>
      <c r="D22" s="266">
        <v>15.094734000000001</v>
      </c>
      <c r="E22" s="266">
        <v>26.052769999999999</v>
      </c>
      <c r="F22" s="266">
        <v>1.6228899999999999</v>
      </c>
      <c r="G22" s="266">
        <f t="shared" si="0"/>
        <v>42.770393999999996</v>
      </c>
      <c r="H22" s="294"/>
      <c r="I22" s="294"/>
    </row>
    <row r="23" spans="2:9" x14ac:dyDescent="0.2">
      <c r="B23" s="339"/>
      <c r="C23" s="189" t="s">
        <v>231</v>
      </c>
      <c r="D23" s="266">
        <v>14.500387999999999</v>
      </c>
      <c r="E23" s="266">
        <v>27.598786</v>
      </c>
      <c r="F23" s="266">
        <v>1.6490579999999999</v>
      </c>
      <c r="G23" s="266">
        <f t="shared" si="0"/>
        <v>43.748231999999994</v>
      </c>
      <c r="H23" s="294"/>
      <c r="I23" s="294"/>
    </row>
    <row r="24" spans="2:9" x14ac:dyDescent="0.2">
      <c r="B24" s="339"/>
      <c r="C24" s="189" t="s">
        <v>232</v>
      </c>
      <c r="D24" s="266">
        <v>16.212910000000001</v>
      </c>
      <c r="E24" s="266">
        <v>27.047056000000001</v>
      </c>
      <c r="F24" s="266">
        <v>1.6725920000000001</v>
      </c>
      <c r="G24" s="266">
        <f t="shared" si="0"/>
        <v>44.932558000000007</v>
      </c>
      <c r="H24" s="294"/>
      <c r="I24" s="294"/>
    </row>
    <row r="25" spans="2:9" x14ac:dyDescent="0.2">
      <c r="B25" s="339"/>
      <c r="C25" s="189" t="s">
        <v>233</v>
      </c>
      <c r="D25" s="266">
        <v>15.644313</v>
      </c>
      <c r="E25" s="266">
        <v>28.942135</v>
      </c>
      <c r="F25" s="266">
        <v>1.6916899999999999</v>
      </c>
      <c r="G25" s="266">
        <f t="shared" si="0"/>
        <v>46.278138000000006</v>
      </c>
      <c r="H25" s="294"/>
      <c r="I25" s="294"/>
    </row>
    <row r="26" spans="2:9" x14ac:dyDescent="0.2">
      <c r="B26" s="339">
        <v>2015</v>
      </c>
      <c r="C26" s="189" t="s">
        <v>230</v>
      </c>
      <c r="D26" s="266">
        <v>18.031288</v>
      </c>
      <c r="E26" s="266">
        <v>28.372356</v>
      </c>
      <c r="F26" s="266">
        <v>1.7202310000000001</v>
      </c>
      <c r="G26" s="266">
        <f t="shared" si="0"/>
        <v>48.123874999999998</v>
      </c>
      <c r="H26" s="294"/>
      <c r="I26" s="294"/>
    </row>
    <row r="27" spans="2:9" x14ac:dyDescent="0.2">
      <c r="B27" s="339"/>
      <c r="C27" s="189" t="s">
        <v>231</v>
      </c>
      <c r="D27" s="266">
        <v>18.984780000000001</v>
      </c>
      <c r="E27" s="266">
        <v>28.890588999999999</v>
      </c>
      <c r="F27" s="266">
        <v>1.744597</v>
      </c>
      <c r="G27" s="266">
        <f t="shared" si="0"/>
        <v>49.619965999999998</v>
      </c>
      <c r="H27" s="294"/>
      <c r="I27" s="294"/>
    </row>
    <row r="28" spans="2:9" x14ac:dyDescent="0.2">
      <c r="B28" s="293"/>
      <c r="C28" s="189" t="s">
        <v>232</v>
      </c>
      <c r="D28" s="266">
        <v>19.426786</v>
      </c>
      <c r="E28" s="266">
        <v>29.467445000000001</v>
      </c>
      <c r="F28" s="266">
        <v>1.767028</v>
      </c>
      <c r="G28" s="266">
        <f>SUM(D28:F28)</f>
        <v>50.661259000000008</v>
      </c>
      <c r="H28" s="294"/>
      <c r="I28" s="294"/>
    </row>
    <row r="29" spans="2:9" x14ac:dyDescent="0.2">
      <c r="B29" s="293"/>
      <c r="C29" s="189" t="s">
        <v>233</v>
      </c>
      <c r="D29" s="266">
        <v>19.942948999999999</v>
      </c>
      <c r="E29" s="266">
        <v>29.855001999999999</v>
      </c>
      <c r="F29" s="266">
        <v>1.784894</v>
      </c>
      <c r="G29" s="266">
        <f>SUM(D29:F29)</f>
        <v>51.582844999999999</v>
      </c>
      <c r="H29" s="294"/>
      <c r="I29" s="294"/>
    </row>
    <row r="30" spans="2:9" x14ac:dyDescent="0.2">
      <c r="D30" s="266"/>
      <c r="E30" s="266"/>
      <c r="F30" s="266"/>
      <c r="G30" s="266"/>
    </row>
    <row r="31" spans="2:9" x14ac:dyDescent="0.2">
      <c r="D31" s="266"/>
      <c r="E31" s="266"/>
      <c r="F31" s="266"/>
      <c r="G31" s="266"/>
    </row>
    <row r="32" spans="2:9" x14ac:dyDescent="0.2">
      <c r="D32" s="266"/>
      <c r="E32" s="266"/>
      <c r="F32" s="266"/>
      <c r="G32" s="266"/>
      <c r="H32" s="294"/>
    </row>
    <row r="33" spans="2:7" x14ac:dyDescent="0.2">
      <c r="D33" s="266"/>
      <c r="E33" s="266"/>
      <c r="F33" s="266"/>
      <c r="G33" s="266"/>
    </row>
    <row r="38" spans="2:7" x14ac:dyDescent="0.2">
      <c r="B38" s="148" t="s">
        <v>212</v>
      </c>
    </row>
    <row r="39" spans="2:7" x14ac:dyDescent="0.2">
      <c r="B39" s="148" t="s">
        <v>153</v>
      </c>
    </row>
  </sheetData>
  <mergeCells count="9">
    <mergeCell ref="B18:B21"/>
    <mergeCell ref="B22:B25"/>
    <mergeCell ref="B26:B27"/>
    <mergeCell ref="B3:G3"/>
    <mergeCell ref="D4:G4"/>
    <mergeCell ref="B5:C5"/>
    <mergeCell ref="B6:B9"/>
    <mergeCell ref="B10:B13"/>
    <mergeCell ref="B14:B17"/>
  </mergeCells>
  <hyperlinks>
    <hyperlink ref="A1" location="Índice!A1" display="Regreso al menú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showGridLines="0" topLeftCell="B1" zoomScaleNormal="100" workbookViewId="0">
      <selection sqref="A1:J1"/>
    </sheetView>
  </sheetViews>
  <sheetFormatPr baseColWidth="10" defaultRowHeight="12.75" x14ac:dyDescent="0.25"/>
  <cols>
    <col min="1" max="1" width="11.42578125" style="199"/>
    <col min="2" max="2" width="12" style="199" customWidth="1"/>
    <col min="3" max="3" width="13.140625" style="199" customWidth="1"/>
    <col min="4" max="4" width="10.85546875" style="199" customWidth="1"/>
    <col min="5" max="6" width="11.42578125" style="199"/>
    <col min="7" max="7" width="13.28515625" style="199" customWidth="1"/>
    <col min="8" max="10" width="11.42578125" style="199"/>
    <col min="11" max="11" width="13.7109375" style="199" customWidth="1"/>
    <col min="12" max="14" width="11.42578125" style="199"/>
    <col min="15" max="15" width="13.28515625" style="199" customWidth="1"/>
    <col min="16" max="16384" width="11.42578125" style="199"/>
  </cols>
  <sheetData>
    <row r="1" spans="1:16" ht="15.75" x14ac:dyDescent="0.25">
      <c r="A1" s="20" t="s">
        <v>66</v>
      </c>
      <c r="B1" s="71"/>
    </row>
    <row r="2" spans="1:16" ht="15.75" x14ac:dyDescent="0.25">
      <c r="A2" s="21"/>
      <c r="B2" s="71"/>
    </row>
    <row r="3" spans="1:16" ht="15" customHeight="1" x14ac:dyDescent="0.25">
      <c r="B3" s="342" t="s">
        <v>12</v>
      </c>
      <c r="C3" s="342"/>
      <c r="D3" s="342"/>
      <c r="F3"/>
      <c r="G3"/>
      <c r="H3"/>
      <c r="J3" s="342" t="s">
        <v>12</v>
      </c>
      <c r="K3" s="342"/>
      <c r="L3" s="342"/>
      <c r="N3"/>
      <c r="O3"/>
      <c r="P3"/>
    </row>
    <row r="4" spans="1:16" ht="15" customHeight="1" x14ac:dyDescent="0.25">
      <c r="B4" s="342" t="s">
        <v>234</v>
      </c>
      <c r="C4" s="342"/>
      <c r="D4" s="342"/>
      <c r="F4"/>
      <c r="G4"/>
      <c r="H4"/>
      <c r="J4" s="342" t="s">
        <v>235</v>
      </c>
      <c r="K4" s="342"/>
      <c r="L4" s="342"/>
      <c r="N4"/>
      <c r="O4"/>
      <c r="P4"/>
    </row>
    <row r="5" spans="1:16" ht="14.25" customHeight="1" x14ac:dyDescent="0.25">
      <c r="B5" s="342" t="s">
        <v>236</v>
      </c>
      <c r="C5" s="342"/>
      <c r="D5" s="342"/>
      <c r="F5"/>
      <c r="G5"/>
      <c r="H5"/>
      <c r="J5" s="342" t="s">
        <v>236</v>
      </c>
      <c r="K5" s="342"/>
      <c r="L5" s="342"/>
      <c r="N5"/>
      <c r="O5"/>
      <c r="P5"/>
    </row>
    <row r="6" spans="1:16" ht="28.5" x14ac:dyDescent="0.25">
      <c r="B6" s="194" t="s">
        <v>223</v>
      </c>
      <c r="C6" s="194" t="s">
        <v>237</v>
      </c>
      <c r="D6" s="194" t="s">
        <v>238</v>
      </c>
      <c r="F6"/>
      <c r="G6"/>
      <c r="H6"/>
      <c r="J6" s="194" t="s">
        <v>223</v>
      </c>
      <c r="K6" s="194" t="s">
        <v>237</v>
      </c>
      <c r="L6" s="194" t="s">
        <v>238</v>
      </c>
      <c r="N6"/>
      <c r="O6"/>
      <c r="P6"/>
    </row>
    <row r="7" spans="1:16" ht="15" x14ac:dyDescent="0.25">
      <c r="B7" s="98">
        <v>2005</v>
      </c>
      <c r="C7" s="153">
        <v>308460</v>
      </c>
      <c r="D7" s="289">
        <v>117614.1</v>
      </c>
      <c r="F7"/>
      <c r="G7"/>
      <c r="H7"/>
      <c r="J7" s="98">
        <v>2005</v>
      </c>
      <c r="K7" s="153">
        <v>508690</v>
      </c>
      <c r="L7" s="289">
        <v>24209.9</v>
      </c>
      <c r="N7"/>
      <c r="O7"/>
      <c r="P7"/>
    </row>
    <row r="8" spans="1:16" ht="15" x14ac:dyDescent="0.25">
      <c r="B8" s="98">
        <v>2006</v>
      </c>
      <c r="C8" s="153">
        <v>294911</v>
      </c>
      <c r="D8" s="289">
        <v>137980.4</v>
      </c>
      <c r="F8"/>
      <c r="G8"/>
      <c r="H8"/>
      <c r="J8" s="98">
        <v>2006</v>
      </c>
      <c r="K8" s="153">
        <v>639499</v>
      </c>
      <c r="L8" s="289">
        <v>26177.599999999999</v>
      </c>
      <c r="N8"/>
      <c r="O8"/>
      <c r="P8"/>
    </row>
    <row r="9" spans="1:16" ht="15" x14ac:dyDescent="0.25">
      <c r="B9" s="98">
        <v>2007</v>
      </c>
      <c r="C9" s="153">
        <v>287675</v>
      </c>
      <c r="D9" s="289">
        <v>155402.20000000001</v>
      </c>
      <c r="F9"/>
      <c r="G9"/>
      <c r="H9"/>
      <c r="J9" s="98">
        <v>2007</v>
      </c>
      <c r="K9" s="153">
        <v>576341</v>
      </c>
      <c r="L9" s="289">
        <v>21550.7</v>
      </c>
      <c r="N9"/>
      <c r="O9"/>
      <c r="P9"/>
    </row>
    <row r="10" spans="1:16" ht="15" x14ac:dyDescent="0.25">
      <c r="B10" s="98">
        <v>2008</v>
      </c>
      <c r="C10" s="153">
        <v>260719</v>
      </c>
      <c r="D10" s="289">
        <v>129891.4</v>
      </c>
      <c r="F10"/>
      <c r="G10"/>
      <c r="H10"/>
      <c r="J10" s="98">
        <v>2008</v>
      </c>
      <c r="K10" s="153">
        <v>530953</v>
      </c>
      <c r="L10" s="289">
        <v>19693.599999999999</v>
      </c>
      <c r="N10"/>
      <c r="O10"/>
      <c r="P10"/>
    </row>
    <row r="11" spans="1:16" ht="15" x14ac:dyDescent="0.25">
      <c r="B11" s="98">
        <v>2009</v>
      </c>
      <c r="C11" s="153">
        <v>283903</v>
      </c>
      <c r="D11" s="289">
        <v>180208.2</v>
      </c>
      <c r="F11"/>
      <c r="G11"/>
      <c r="H11"/>
      <c r="J11" s="98">
        <v>2009</v>
      </c>
      <c r="K11" s="153">
        <v>554176</v>
      </c>
      <c r="L11" s="289">
        <v>30350.7</v>
      </c>
      <c r="N11"/>
      <c r="O11"/>
      <c r="P11"/>
    </row>
    <row r="12" spans="1:16" ht="15" x14ac:dyDescent="0.25">
      <c r="B12" s="98">
        <v>2010</v>
      </c>
      <c r="C12" s="153">
        <v>283765</v>
      </c>
      <c r="D12" s="289">
        <v>187556.9</v>
      </c>
      <c r="F12"/>
      <c r="G12"/>
      <c r="H12"/>
      <c r="J12" s="98">
        <v>2010</v>
      </c>
      <c r="K12" s="153">
        <v>613901</v>
      </c>
      <c r="L12" s="289">
        <v>25933</v>
      </c>
      <c r="N12"/>
      <c r="O12"/>
      <c r="P12"/>
    </row>
    <row r="13" spans="1:16" ht="15" x14ac:dyDescent="0.25">
      <c r="B13" s="98">
        <v>2011</v>
      </c>
      <c r="C13" s="153">
        <v>280384</v>
      </c>
      <c r="D13" s="289">
        <v>228719.9</v>
      </c>
      <c r="F13"/>
      <c r="G13"/>
      <c r="H13"/>
      <c r="J13" s="98">
        <v>2011</v>
      </c>
      <c r="K13" s="153">
        <v>649243</v>
      </c>
      <c r="L13" s="289">
        <v>25828.2</v>
      </c>
      <c r="N13"/>
      <c r="O13"/>
      <c r="P13"/>
    </row>
    <row r="14" spans="1:16" ht="15" x14ac:dyDescent="0.25">
      <c r="B14" s="98">
        <v>2012</v>
      </c>
      <c r="C14" s="153">
        <v>281704</v>
      </c>
      <c r="D14" s="289">
        <v>275052.7</v>
      </c>
      <c r="F14"/>
      <c r="G14"/>
      <c r="H14"/>
      <c r="J14" s="98">
        <v>2012</v>
      </c>
      <c r="K14" s="153">
        <v>826927</v>
      </c>
      <c r="L14" s="289">
        <v>33916.400000000001</v>
      </c>
      <c r="N14"/>
      <c r="O14"/>
      <c r="P14"/>
    </row>
    <row r="15" spans="1:16" ht="15" x14ac:dyDescent="0.25">
      <c r="B15" s="98">
        <v>2013</v>
      </c>
      <c r="C15" s="153">
        <v>265120</v>
      </c>
      <c r="D15" s="289">
        <v>264061.90000000002</v>
      </c>
      <c r="F15"/>
      <c r="G15"/>
      <c r="H15"/>
      <c r="J15" s="98">
        <v>2013</v>
      </c>
      <c r="K15" s="153">
        <v>1135630</v>
      </c>
      <c r="L15" s="289">
        <v>28239.7</v>
      </c>
      <c r="N15"/>
      <c r="O15"/>
      <c r="P15"/>
    </row>
    <row r="16" spans="1:16" ht="15" x14ac:dyDescent="0.25">
      <c r="B16" s="98">
        <v>2014</v>
      </c>
      <c r="C16" s="153">
        <v>180746</v>
      </c>
      <c r="D16" s="289">
        <v>238959.6</v>
      </c>
      <c r="F16"/>
      <c r="G16"/>
      <c r="H16"/>
      <c r="J16" s="98">
        <v>2014</v>
      </c>
      <c r="K16" s="153">
        <v>1669587</v>
      </c>
      <c r="L16" s="289">
        <v>36856.9</v>
      </c>
      <c r="N16"/>
      <c r="O16"/>
      <c r="P16"/>
    </row>
    <row r="17" spans="2:18" ht="15" x14ac:dyDescent="0.25">
      <c r="B17" s="98">
        <v>2015</v>
      </c>
      <c r="C17" s="153">
        <v>231758</v>
      </c>
      <c r="D17" s="289">
        <v>312635.40000000002</v>
      </c>
      <c r="F17"/>
      <c r="G17"/>
      <c r="H17"/>
      <c r="J17" s="98">
        <v>2015</v>
      </c>
      <c r="K17" s="153">
        <v>2296482</v>
      </c>
      <c r="L17" s="289">
        <v>35553.9</v>
      </c>
      <c r="N17"/>
      <c r="O17"/>
      <c r="P17"/>
    </row>
    <row r="18" spans="2:18" ht="15" x14ac:dyDescent="0.25">
      <c r="C18" s="153"/>
      <c r="D18" s="99"/>
      <c r="F18"/>
      <c r="G18"/>
      <c r="H18"/>
      <c r="J18" s="201"/>
      <c r="K18" s="204"/>
      <c r="L18" s="201"/>
      <c r="N18" s="202"/>
      <c r="O18" s="203"/>
      <c r="P18" s="200"/>
    </row>
    <row r="19" spans="2:18" ht="15" x14ac:dyDescent="0.25">
      <c r="C19" s="153"/>
      <c r="D19" s="99"/>
      <c r="F19"/>
      <c r="G19"/>
      <c r="H19"/>
      <c r="J19" s="201"/>
      <c r="K19" s="204"/>
      <c r="L19" s="201"/>
      <c r="N19" s="202"/>
      <c r="O19" s="203"/>
      <c r="P19" s="200"/>
    </row>
    <row r="20" spans="2:18" ht="15" x14ac:dyDescent="0.25">
      <c r="C20" s="153"/>
      <c r="D20" s="99"/>
      <c r="F20"/>
      <c r="G20"/>
      <c r="H20"/>
      <c r="J20" s="201"/>
      <c r="K20" s="204"/>
      <c r="L20" s="201"/>
      <c r="N20" s="202"/>
      <c r="O20" s="203"/>
      <c r="P20" s="200"/>
    </row>
    <row r="21" spans="2:18" ht="15" x14ac:dyDescent="0.25">
      <c r="C21" s="153"/>
      <c r="D21" s="99"/>
      <c r="F21"/>
      <c r="G21"/>
      <c r="H21"/>
      <c r="J21" s="201"/>
      <c r="K21" s="204"/>
      <c r="L21" s="201"/>
      <c r="N21" s="202"/>
      <c r="O21" s="203"/>
      <c r="P21" s="200"/>
    </row>
    <row r="22" spans="2:18" ht="15" x14ac:dyDescent="0.25">
      <c r="C22" s="153"/>
      <c r="D22" s="99"/>
      <c r="F22"/>
      <c r="G22"/>
      <c r="H22"/>
      <c r="J22" s="201"/>
      <c r="K22" s="204"/>
      <c r="L22" s="201"/>
      <c r="N22" s="202"/>
      <c r="O22" s="203"/>
      <c r="P22" s="200"/>
    </row>
    <row r="23" spans="2:18" ht="15" x14ac:dyDescent="0.25">
      <c r="C23" s="153"/>
      <c r="D23" s="99"/>
      <c r="F23"/>
      <c r="G23"/>
      <c r="H23"/>
      <c r="J23" s="201"/>
      <c r="K23" s="204"/>
      <c r="L23" s="201"/>
      <c r="N23" s="202"/>
      <c r="O23" s="203"/>
      <c r="P23" s="200"/>
    </row>
    <row r="24" spans="2:18" ht="15" x14ac:dyDescent="0.25">
      <c r="C24" s="153"/>
      <c r="D24" s="99"/>
      <c r="F24"/>
      <c r="G24"/>
      <c r="H24"/>
      <c r="J24"/>
      <c r="K24"/>
      <c r="L24"/>
      <c r="M24"/>
      <c r="N24"/>
      <c r="O24"/>
      <c r="P24"/>
      <c r="Q24"/>
      <c r="R24"/>
    </row>
    <row r="25" spans="2:18" ht="17.25" customHeight="1" x14ac:dyDescent="0.25">
      <c r="C25" s="202"/>
      <c r="F25"/>
      <c r="G25"/>
      <c r="H25"/>
      <c r="J25"/>
      <c r="K25"/>
      <c r="L25"/>
      <c r="M25"/>
      <c r="N25"/>
      <c r="O25"/>
      <c r="P25"/>
      <c r="Q25"/>
      <c r="R25"/>
    </row>
    <row r="26" spans="2:18" ht="12.75" customHeight="1" x14ac:dyDescent="0.25">
      <c r="C26" s="202"/>
      <c r="F26"/>
      <c r="G26"/>
      <c r="H26"/>
      <c r="J26"/>
      <c r="K26"/>
      <c r="L26"/>
      <c r="M26"/>
      <c r="N26"/>
      <c r="O26"/>
      <c r="P26"/>
      <c r="Q26"/>
      <c r="R26"/>
    </row>
    <row r="27" spans="2:18" ht="12.75" customHeight="1" x14ac:dyDescent="0.25">
      <c r="B27" s="343" t="s">
        <v>239</v>
      </c>
      <c r="C27" s="343"/>
      <c r="D27" s="343"/>
      <c r="E27" s="343"/>
      <c r="F27" s="288"/>
      <c r="G27"/>
      <c r="H27"/>
      <c r="J27" s="343" t="s">
        <v>239</v>
      </c>
      <c r="K27" s="343"/>
      <c r="L27" s="343"/>
      <c r="M27" s="343"/>
      <c r="N27" s="288"/>
      <c r="O27"/>
      <c r="P27"/>
      <c r="Q27"/>
      <c r="R27"/>
    </row>
    <row r="28" spans="2:18" ht="12.75" customHeight="1" x14ac:dyDescent="0.25">
      <c r="B28" s="343" t="s">
        <v>212</v>
      </c>
      <c r="C28" s="343"/>
      <c r="D28" s="343"/>
      <c r="E28" s="343"/>
      <c r="F28" s="288"/>
      <c r="G28"/>
      <c r="H28"/>
      <c r="J28" s="343" t="s">
        <v>212</v>
      </c>
      <c r="K28" s="343"/>
      <c r="L28" s="343"/>
      <c r="M28" s="343"/>
      <c r="N28" s="288"/>
      <c r="O28"/>
      <c r="P28"/>
      <c r="Q28"/>
      <c r="R28"/>
    </row>
    <row r="29" spans="2:18" ht="15" customHeight="1" x14ac:dyDescent="0.25">
      <c r="B29" s="343"/>
      <c r="C29" s="343"/>
      <c r="D29" s="343"/>
      <c r="E29" s="343"/>
      <c r="F29" s="343"/>
      <c r="G29"/>
      <c r="H29"/>
      <c r="J29" s="343"/>
      <c r="K29" s="343"/>
      <c r="L29" s="343"/>
      <c r="M29" s="343"/>
      <c r="N29" s="343"/>
      <c r="O29"/>
      <c r="P29"/>
      <c r="Q29"/>
      <c r="R29"/>
    </row>
    <row r="30" spans="2:18" ht="17.25" customHeight="1" x14ac:dyDescent="0.25">
      <c r="B30" s="98" t="s">
        <v>153</v>
      </c>
      <c r="F30"/>
      <c r="G30"/>
      <c r="H30"/>
      <c r="J30" s="98" t="s">
        <v>153</v>
      </c>
      <c r="N30"/>
      <c r="O30"/>
      <c r="P30"/>
      <c r="Q30"/>
      <c r="R30"/>
    </row>
    <row r="31" spans="2:18" ht="15" x14ac:dyDescent="0.25">
      <c r="F31"/>
      <c r="G31"/>
      <c r="H31"/>
      <c r="J31"/>
      <c r="K31"/>
      <c r="L31"/>
      <c r="M31"/>
      <c r="N31"/>
      <c r="O31"/>
      <c r="P31"/>
      <c r="Q31"/>
      <c r="R31"/>
    </row>
  </sheetData>
  <mergeCells count="12">
    <mergeCell ref="B29:F29"/>
    <mergeCell ref="J27:M27"/>
    <mergeCell ref="J28:M28"/>
    <mergeCell ref="J29:N29"/>
    <mergeCell ref="B4:D4"/>
    <mergeCell ref="J4:L4"/>
    <mergeCell ref="B5:D5"/>
    <mergeCell ref="B27:E27"/>
    <mergeCell ref="B28:E28"/>
    <mergeCell ref="J5:L5"/>
    <mergeCell ref="B3:D3"/>
    <mergeCell ref="J3:L3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>
    <pageSetUpPr fitToPage="1"/>
  </sheetPr>
  <dimension ref="A1:J42"/>
  <sheetViews>
    <sheetView showGridLines="0" workbookViewId="0">
      <selection sqref="A1:J1"/>
    </sheetView>
  </sheetViews>
  <sheetFormatPr baseColWidth="10" defaultRowHeight="12.75" x14ac:dyDescent="0.25"/>
  <cols>
    <col min="1" max="1" width="11.42578125" style="157"/>
    <col min="2" max="2" width="36.140625" style="157" customWidth="1"/>
    <col min="3" max="4" width="15.85546875" style="157" customWidth="1"/>
    <col min="5" max="5" width="36.140625" style="157" customWidth="1"/>
    <col min="6" max="6" width="15.85546875" style="157" customWidth="1"/>
    <col min="7" max="7" width="11.42578125" style="157"/>
    <col min="8" max="8" width="10.7109375" style="157" customWidth="1"/>
    <col min="9" max="9" width="11.42578125" style="157"/>
    <col min="10" max="10" width="15.28515625" style="157" customWidth="1"/>
    <col min="11" max="16384" width="11.42578125" style="157"/>
  </cols>
  <sheetData>
    <row r="1" spans="1:10" x14ac:dyDescent="0.25">
      <c r="A1" s="165" t="s">
        <v>66</v>
      </c>
    </row>
    <row r="2" spans="1:10" x14ac:dyDescent="0.25">
      <c r="A2" s="156"/>
    </row>
    <row r="3" spans="1:10" ht="14.25" x14ac:dyDescent="0.25">
      <c r="B3" s="342" t="s">
        <v>255</v>
      </c>
      <c r="C3" s="342"/>
      <c r="E3" s="345" t="s">
        <v>254</v>
      </c>
      <c r="F3" s="345"/>
    </row>
    <row r="4" spans="1:10" ht="14.25" x14ac:dyDescent="0.25">
      <c r="B4" s="342" t="s">
        <v>342</v>
      </c>
      <c r="C4" s="342"/>
      <c r="E4" s="345" t="s">
        <v>342</v>
      </c>
      <c r="F4" s="345"/>
    </row>
    <row r="5" spans="1:10" x14ac:dyDescent="0.25">
      <c r="B5" s="344" t="s">
        <v>106</v>
      </c>
      <c r="C5" s="344"/>
      <c r="E5" s="346" t="s">
        <v>106</v>
      </c>
      <c r="F5" s="346"/>
    </row>
    <row r="6" spans="1:10" ht="22.5" customHeight="1" x14ac:dyDescent="0.25">
      <c r="B6" s="151" t="s">
        <v>8</v>
      </c>
      <c r="C6" s="151" t="s">
        <v>238</v>
      </c>
      <c r="D6" s="163"/>
      <c r="E6" s="283" t="s">
        <v>8</v>
      </c>
      <c r="F6" s="283" t="s">
        <v>238</v>
      </c>
    </row>
    <row r="7" spans="1:10" ht="22.5" customHeight="1" x14ac:dyDescent="0.25">
      <c r="B7" s="162" t="s">
        <v>17</v>
      </c>
      <c r="C7" s="277">
        <f>SUM(C8:C10)</f>
        <v>31058</v>
      </c>
      <c r="D7" s="163"/>
      <c r="E7" s="284" t="s">
        <v>17</v>
      </c>
      <c r="F7" s="296">
        <f>SUM(F8:F10)</f>
        <v>3746.8138450000001</v>
      </c>
    </row>
    <row r="8" spans="1:10" ht="22.5" customHeight="1" x14ac:dyDescent="0.25">
      <c r="B8" s="164" t="s">
        <v>256</v>
      </c>
      <c r="C8" s="278">
        <v>23832</v>
      </c>
      <c r="D8" s="163"/>
      <c r="E8" s="285" t="s">
        <v>256</v>
      </c>
      <c r="F8" s="297">
        <v>16.571162999999999</v>
      </c>
    </row>
    <row r="9" spans="1:10" ht="22.5" customHeight="1" x14ac:dyDescent="0.25">
      <c r="B9" s="164" t="s">
        <v>257</v>
      </c>
      <c r="C9" s="278">
        <v>6826</v>
      </c>
      <c r="D9" s="163"/>
      <c r="E9" s="285" t="s">
        <v>257</v>
      </c>
      <c r="F9" s="295">
        <v>3692.8135090000001</v>
      </c>
    </row>
    <row r="10" spans="1:10" ht="22.5" customHeight="1" x14ac:dyDescent="0.25">
      <c r="B10" s="164" t="s">
        <v>258</v>
      </c>
      <c r="C10" s="278">
        <v>400</v>
      </c>
      <c r="D10" s="163"/>
      <c r="E10" s="285" t="s">
        <v>258</v>
      </c>
      <c r="F10" s="297">
        <v>37.429172999999999</v>
      </c>
    </row>
    <row r="11" spans="1:10" ht="153" customHeight="1" x14ac:dyDescent="0.25">
      <c r="B11" s="347" t="s">
        <v>306</v>
      </c>
      <c r="C11" s="348"/>
      <c r="D11" s="348"/>
      <c r="E11" s="348"/>
      <c r="F11" s="348"/>
    </row>
    <row r="12" spans="1:10" ht="14.25" x14ac:dyDescent="0.25">
      <c r="B12" s="342" t="s">
        <v>375</v>
      </c>
      <c r="C12" s="342"/>
      <c r="D12" s="342"/>
      <c r="E12" s="342"/>
      <c r="F12" s="342"/>
      <c r="H12" s="342" t="s">
        <v>376</v>
      </c>
      <c r="I12" s="342"/>
      <c r="J12" s="342"/>
    </row>
    <row r="13" spans="1:10" ht="14.25" customHeight="1" x14ac:dyDescent="0.25">
      <c r="B13" s="342" t="s">
        <v>342</v>
      </c>
      <c r="C13" s="342"/>
      <c r="D13" s="342"/>
      <c r="E13" s="342"/>
      <c r="F13" s="342"/>
      <c r="H13" s="344" t="s">
        <v>342</v>
      </c>
      <c r="I13" s="344"/>
      <c r="J13" s="344"/>
    </row>
    <row r="14" spans="1:10" ht="14.25" x14ac:dyDescent="0.25">
      <c r="B14" s="342" t="s">
        <v>281</v>
      </c>
      <c r="C14" s="342"/>
      <c r="D14" s="342"/>
      <c r="E14" s="342"/>
      <c r="F14" s="342"/>
      <c r="H14" s="151" t="s">
        <v>8</v>
      </c>
      <c r="I14" s="342" t="s">
        <v>283</v>
      </c>
      <c r="J14" s="342"/>
    </row>
    <row r="15" spans="1:10" ht="14.25" x14ac:dyDescent="0.25">
      <c r="B15" s="342" t="s">
        <v>259</v>
      </c>
      <c r="C15" s="342"/>
      <c r="D15" s="342"/>
      <c r="E15" s="342"/>
      <c r="F15" s="176" t="s">
        <v>24</v>
      </c>
    </row>
    <row r="16" spans="1:10" ht="14.25" x14ac:dyDescent="0.25">
      <c r="B16" s="158" t="s">
        <v>17</v>
      </c>
      <c r="F16" s="161">
        <f>SUM(F17:F37)</f>
        <v>100</v>
      </c>
      <c r="H16" s="158" t="s">
        <v>17</v>
      </c>
      <c r="J16" s="275">
        <f>SUM(J17:J19)</f>
        <v>19.101357</v>
      </c>
    </row>
    <row r="17" spans="2:10" x14ac:dyDescent="0.25">
      <c r="B17" s="159" t="s">
        <v>260</v>
      </c>
      <c r="F17" s="160">
        <v>48.417068670386591</v>
      </c>
      <c r="H17" s="157" t="s">
        <v>87</v>
      </c>
      <c r="J17" s="276">
        <v>3.0372379999999999</v>
      </c>
    </row>
    <row r="18" spans="2:10" x14ac:dyDescent="0.25">
      <c r="B18" s="159" t="s">
        <v>261</v>
      </c>
      <c r="F18" s="160">
        <v>11.704932974679323</v>
      </c>
      <c r="H18" s="157" t="s">
        <v>282</v>
      </c>
      <c r="J18" s="276">
        <v>4.1598940000000004</v>
      </c>
    </row>
    <row r="19" spans="2:10" x14ac:dyDescent="0.25">
      <c r="B19" s="159" t="s">
        <v>262</v>
      </c>
      <c r="F19" s="160">
        <v>10.092434919858613</v>
      </c>
      <c r="H19" s="157" t="s">
        <v>88</v>
      </c>
      <c r="J19" s="276">
        <v>11.904225</v>
      </c>
    </row>
    <row r="20" spans="2:10" x14ac:dyDescent="0.25">
      <c r="B20" s="159" t="s">
        <v>263</v>
      </c>
      <c r="F20" s="160">
        <v>8.7997910321677075</v>
      </c>
    </row>
    <row r="21" spans="2:10" x14ac:dyDescent="0.25">
      <c r="B21" s="159" t="s">
        <v>264</v>
      </c>
      <c r="F21" s="160">
        <v>3.8565902674343642</v>
      </c>
    </row>
    <row r="22" spans="2:10" x14ac:dyDescent="0.25">
      <c r="B22" s="159" t="s">
        <v>265</v>
      </c>
      <c r="F22" s="160">
        <v>3.5350910343907702</v>
      </c>
    </row>
    <row r="23" spans="2:10" x14ac:dyDescent="0.25">
      <c r="B23" s="159" t="s">
        <v>266</v>
      </c>
      <c r="F23" s="160">
        <v>2.9522041660182738</v>
      </c>
    </row>
    <row r="24" spans="2:10" x14ac:dyDescent="0.25">
      <c r="B24" s="159" t="s">
        <v>267</v>
      </c>
      <c r="F24" s="160">
        <v>2.4644198919591846</v>
      </c>
    </row>
    <row r="25" spans="2:10" x14ac:dyDescent="0.25">
      <c r="B25" s="159" t="s">
        <v>268</v>
      </c>
      <c r="F25" s="160">
        <v>2.2161260920792301</v>
      </c>
    </row>
    <row r="26" spans="2:10" x14ac:dyDescent="0.25">
      <c r="B26" s="159" t="s">
        <v>269</v>
      </c>
      <c r="F26" s="160">
        <v>1.5615232421136873</v>
      </c>
    </row>
    <row r="27" spans="2:10" x14ac:dyDescent="0.25">
      <c r="B27" s="159" t="s">
        <v>270</v>
      </c>
      <c r="F27" s="160">
        <v>1.1052619878620813</v>
      </c>
    </row>
    <row r="28" spans="2:10" x14ac:dyDescent="0.25">
      <c r="B28" s="159" t="s">
        <v>271</v>
      </c>
      <c r="F28" s="160">
        <v>0.85310006002267524</v>
      </c>
    </row>
    <row r="29" spans="2:10" x14ac:dyDescent="0.25">
      <c r="B29" s="159" t="s">
        <v>272</v>
      </c>
      <c r="F29" s="160">
        <v>0.67369895293777649</v>
      </c>
    </row>
    <row r="30" spans="2:10" x14ac:dyDescent="0.25">
      <c r="B30" s="159" t="s">
        <v>273</v>
      </c>
      <c r="F30" s="160">
        <v>0.57957450592446036</v>
      </c>
    </row>
    <row r="31" spans="2:10" x14ac:dyDescent="0.25">
      <c r="B31" s="159" t="s">
        <v>274</v>
      </c>
      <c r="F31" s="160">
        <v>0.46831025053909248</v>
      </c>
    </row>
    <row r="32" spans="2:10" x14ac:dyDescent="0.25">
      <c r="B32" s="159" t="s">
        <v>275</v>
      </c>
      <c r="F32" s="160">
        <v>0.34266278371829356</v>
      </c>
    </row>
    <row r="33" spans="2:6" x14ac:dyDescent="0.25">
      <c r="B33" s="159" t="s">
        <v>276</v>
      </c>
      <c r="F33" s="160">
        <v>0.14421003490207412</v>
      </c>
    </row>
    <row r="34" spans="2:6" x14ac:dyDescent="0.25">
      <c r="B34" s="159" t="s">
        <v>277</v>
      </c>
      <c r="F34" s="160">
        <v>0.12253517995687259</v>
      </c>
    </row>
    <row r="35" spans="2:6" x14ac:dyDescent="0.25">
      <c r="B35" s="159" t="s">
        <v>278</v>
      </c>
      <c r="F35" s="160">
        <v>5.928906475779739E-2</v>
      </c>
    </row>
    <row r="36" spans="2:6" x14ac:dyDescent="0.25">
      <c r="B36" s="159" t="s">
        <v>279</v>
      </c>
      <c r="F36" s="160">
        <v>5.0241202231954295E-2</v>
      </c>
    </row>
    <row r="37" spans="2:6" x14ac:dyDescent="0.25">
      <c r="B37" s="159" t="s">
        <v>280</v>
      </c>
      <c r="F37" s="281">
        <v>9.3368605917791168E-4</v>
      </c>
    </row>
    <row r="39" spans="2:6" x14ac:dyDescent="0.25">
      <c r="B39" s="159" t="s">
        <v>374</v>
      </c>
    </row>
    <row r="40" spans="2:6" x14ac:dyDescent="0.25">
      <c r="B40" s="159" t="s">
        <v>373</v>
      </c>
      <c r="C40" s="159"/>
      <c r="D40" s="159"/>
      <c r="E40" s="159"/>
    </row>
    <row r="41" spans="2:6" x14ac:dyDescent="0.25">
      <c r="B41" s="159" t="s">
        <v>212</v>
      </c>
      <c r="C41" s="159"/>
      <c r="D41" s="159"/>
    </row>
    <row r="42" spans="2:6" x14ac:dyDescent="0.25">
      <c r="B42" s="159" t="s">
        <v>153</v>
      </c>
    </row>
  </sheetData>
  <mergeCells count="14">
    <mergeCell ref="B13:F13"/>
    <mergeCell ref="B14:F14"/>
    <mergeCell ref="B15:E15"/>
    <mergeCell ref="B11:F11"/>
    <mergeCell ref="I14:J14"/>
    <mergeCell ref="H12:J12"/>
    <mergeCell ref="H13:J13"/>
    <mergeCell ref="B12:F12"/>
    <mergeCell ref="B3:C3"/>
    <mergeCell ref="B4:C4"/>
    <mergeCell ref="B5:C5"/>
    <mergeCell ref="E3:F3"/>
    <mergeCell ref="E4:F4"/>
    <mergeCell ref="E5:F5"/>
  </mergeCells>
  <hyperlinks>
    <hyperlink ref="A1" location="Índice!A1" display="Regreso al menú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showGridLines="0" zoomScaleNormal="100" workbookViewId="0">
      <selection sqref="A1:J1"/>
    </sheetView>
  </sheetViews>
  <sheetFormatPr baseColWidth="10" defaultRowHeight="15" x14ac:dyDescent="0.25"/>
  <cols>
    <col min="1" max="16384" width="11.42578125" style="201"/>
  </cols>
  <sheetData>
    <row r="1" spans="1:5" x14ac:dyDescent="0.25">
      <c r="A1" s="165" t="s">
        <v>66</v>
      </c>
      <c r="B1" s="157"/>
    </row>
    <row r="2" spans="1:5" x14ac:dyDescent="0.25">
      <c r="A2" s="156"/>
      <c r="B2" s="157"/>
    </row>
    <row r="3" spans="1:5" x14ac:dyDescent="0.25">
      <c r="B3" s="349" t="s">
        <v>369</v>
      </c>
      <c r="C3" s="349"/>
      <c r="D3" s="349"/>
      <c r="E3" s="349"/>
    </row>
    <row r="4" spans="1:5" x14ac:dyDescent="0.25">
      <c r="B4" s="349" t="s">
        <v>285</v>
      </c>
      <c r="C4" s="349"/>
      <c r="D4" s="349"/>
      <c r="E4" s="349"/>
    </row>
    <row r="5" spans="1:5" ht="28.5" x14ac:dyDescent="0.25">
      <c r="B5" s="193" t="s">
        <v>223</v>
      </c>
      <c r="C5" s="195" t="s">
        <v>17</v>
      </c>
      <c r="D5" s="195" t="s">
        <v>6</v>
      </c>
      <c r="E5" s="195" t="s">
        <v>229</v>
      </c>
    </row>
    <row r="6" spans="1:5" x14ac:dyDescent="0.25">
      <c r="B6" s="202">
        <v>2010</v>
      </c>
      <c r="C6" s="203">
        <f t="shared" ref="C6:C11" si="0">SUM(D6:E6)</f>
        <v>3821291</v>
      </c>
      <c r="D6" s="203">
        <v>3121383</v>
      </c>
      <c r="E6" s="203">
        <v>699908</v>
      </c>
    </row>
    <row r="7" spans="1:5" x14ac:dyDescent="0.25">
      <c r="B7" s="202">
        <v>2011</v>
      </c>
      <c r="C7" s="203">
        <f t="shared" si="0"/>
        <v>3989637</v>
      </c>
      <c r="D7" s="203">
        <v>3217616</v>
      </c>
      <c r="E7" s="203">
        <v>772021</v>
      </c>
    </row>
    <row r="8" spans="1:5" x14ac:dyDescent="0.25">
      <c r="B8" s="202">
        <v>2012</v>
      </c>
      <c r="C8" s="203">
        <f t="shared" si="0"/>
        <v>4426888</v>
      </c>
      <c r="D8" s="203">
        <v>3584788</v>
      </c>
      <c r="E8" s="203">
        <v>842100</v>
      </c>
    </row>
    <row r="9" spans="1:5" x14ac:dyDescent="0.25">
      <c r="B9" s="202">
        <v>2013</v>
      </c>
      <c r="C9" s="203">
        <f t="shared" si="0"/>
        <v>5024591</v>
      </c>
      <c r="D9" s="203">
        <v>4086990</v>
      </c>
      <c r="E9" s="203">
        <v>937601</v>
      </c>
    </row>
    <row r="10" spans="1:5" x14ac:dyDescent="0.25">
      <c r="B10" s="202">
        <v>2014</v>
      </c>
      <c r="C10" s="203">
        <f t="shared" si="0"/>
        <v>5682885</v>
      </c>
      <c r="D10" s="203">
        <v>4703885</v>
      </c>
      <c r="E10" s="203">
        <v>979000</v>
      </c>
    </row>
    <row r="11" spans="1:5" x14ac:dyDescent="0.25">
      <c r="B11" s="192">
        <v>2015</v>
      </c>
      <c r="C11" s="203">
        <f t="shared" si="0"/>
        <v>6442168</v>
      </c>
      <c r="D11" s="205">
        <v>5433502</v>
      </c>
      <c r="E11" s="205">
        <v>1008666</v>
      </c>
    </row>
    <row r="22" spans="2:4" x14ac:dyDescent="0.25">
      <c r="B22" s="343" t="s">
        <v>212</v>
      </c>
      <c r="C22" s="343"/>
      <c r="D22" s="343"/>
    </row>
    <row r="23" spans="2:4" ht="18" customHeight="1" x14ac:dyDescent="0.25">
      <c r="B23" s="98" t="s">
        <v>153</v>
      </c>
      <c r="C23" s="199"/>
      <c r="D23" s="199"/>
    </row>
  </sheetData>
  <mergeCells count="3">
    <mergeCell ref="B3:E3"/>
    <mergeCell ref="B4:E4"/>
    <mergeCell ref="B22:D22"/>
  </mergeCells>
  <hyperlinks>
    <hyperlink ref="A1" location="Índice!A1" display="Regreso al menú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8"/>
  <sheetViews>
    <sheetView showGridLines="0" zoomScaleNormal="100" workbookViewId="0">
      <selection sqref="A1:J1"/>
    </sheetView>
  </sheetViews>
  <sheetFormatPr baseColWidth="10" defaultRowHeight="15.75" x14ac:dyDescent="0.25"/>
  <cols>
    <col min="1" max="1" width="11.42578125" style="55"/>
    <col min="2" max="2" width="7" style="55" bestFit="1" customWidth="1"/>
    <col min="3" max="3" width="11.42578125" style="55"/>
    <col min="4" max="5" width="14.140625" style="55" bestFit="1" customWidth="1"/>
    <col min="6" max="6" width="13.28515625" style="55" bestFit="1" customWidth="1"/>
    <col min="7" max="7" width="14.140625" style="248" bestFit="1" customWidth="1"/>
    <col min="8" max="8" width="11.5703125" style="248" bestFit="1" customWidth="1"/>
    <col min="9" max="10" width="14.140625" style="248" bestFit="1" customWidth="1"/>
    <col min="11" max="11" width="12.42578125" style="248" customWidth="1"/>
    <col min="12" max="12" width="15.5703125" style="248" bestFit="1" customWidth="1"/>
    <col min="13" max="13" width="12.42578125" style="55" customWidth="1"/>
    <col min="14" max="16384" width="11.42578125" style="55"/>
  </cols>
  <sheetData>
    <row r="1" spans="1:12" x14ac:dyDescent="0.25">
      <c r="A1" s="20" t="s">
        <v>66</v>
      </c>
      <c r="B1" s="71"/>
    </row>
    <row r="2" spans="1:12" x14ac:dyDescent="0.25">
      <c r="A2" s="21"/>
      <c r="B2" s="71"/>
    </row>
    <row r="3" spans="1:12" s="57" customFormat="1" ht="22.5" customHeight="1" x14ac:dyDescent="0.25">
      <c r="B3" s="350" t="s">
        <v>303</v>
      </c>
      <c r="C3" s="350"/>
      <c r="D3" s="350"/>
      <c r="E3" s="350"/>
      <c r="F3" s="350"/>
      <c r="G3" s="350"/>
      <c r="H3" s="248"/>
      <c r="I3" s="248"/>
      <c r="J3" s="248"/>
      <c r="K3" s="248"/>
      <c r="L3" s="248"/>
    </row>
    <row r="4" spans="1:12" s="57" customFormat="1" ht="28.5" x14ac:dyDescent="0.25">
      <c r="B4" s="236" t="s">
        <v>0</v>
      </c>
      <c r="C4" s="236" t="s">
        <v>162</v>
      </c>
      <c r="D4" s="236" t="s">
        <v>161</v>
      </c>
      <c r="E4" s="236" t="s">
        <v>160</v>
      </c>
      <c r="F4" s="236" t="s">
        <v>159</v>
      </c>
      <c r="G4" s="236" t="s">
        <v>17</v>
      </c>
      <c r="H4" s="248"/>
      <c r="I4" s="248"/>
      <c r="J4" s="248"/>
      <c r="K4" s="248"/>
      <c r="L4" s="248"/>
    </row>
    <row r="5" spans="1:12" s="249" customFormat="1" x14ac:dyDescent="0.25">
      <c r="B5" s="56">
        <v>2010</v>
      </c>
      <c r="C5" s="250" t="s">
        <v>156</v>
      </c>
      <c r="D5" s="251">
        <v>3314676</v>
      </c>
      <c r="E5" s="251">
        <v>3164010</v>
      </c>
      <c r="F5" s="251">
        <v>515797</v>
      </c>
      <c r="G5" s="251">
        <f>SUM(D5:F5)</f>
        <v>6994483</v>
      </c>
      <c r="H5" s="248"/>
      <c r="I5" s="248"/>
      <c r="J5" s="248"/>
      <c r="K5" s="248"/>
      <c r="L5" s="248"/>
    </row>
    <row r="6" spans="1:12" s="249" customFormat="1" x14ac:dyDescent="0.25">
      <c r="B6" s="56">
        <v>2010</v>
      </c>
      <c r="C6" s="250" t="s">
        <v>155</v>
      </c>
      <c r="D6" s="251">
        <v>3859640</v>
      </c>
      <c r="E6" s="251">
        <v>3346524</v>
      </c>
      <c r="F6" s="251">
        <v>528421</v>
      </c>
      <c r="G6" s="251">
        <f t="shared" ref="G6:G26" si="0">SUM(D6:F6)</f>
        <v>7734585</v>
      </c>
      <c r="H6" s="248"/>
      <c r="I6" s="248"/>
      <c r="J6" s="248"/>
      <c r="K6" s="248"/>
      <c r="L6" s="248"/>
    </row>
    <row r="7" spans="1:12" s="249" customFormat="1" x14ac:dyDescent="0.25">
      <c r="B7" s="56">
        <v>2010</v>
      </c>
      <c r="C7" s="250" t="s">
        <v>158</v>
      </c>
      <c r="D7" s="251">
        <v>3297200</v>
      </c>
      <c r="E7" s="251">
        <v>3206676</v>
      </c>
      <c r="F7" s="251">
        <v>482091</v>
      </c>
      <c r="G7" s="251">
        <f t="shared" si="0"/>
        <v>6985967</v>
      </c>
      <c r="H7" s="248"/>
      <c r="I7" s="248"/>
      <c r="J7" s="248"/>
      <c r="K7" s="248"/>
      <c r="L7" s="248"/>
    </row>
    <row r="8" spans="1:12" s="249" customFormat="1" x14ac:dyDescent="0.25">
      <c r="B8" s="56">
        <v>2010</v>
      </c>
      <c r="C8" s="250" t="s">
        <v>157</v>
      </c>
      <c r="D8" s="251">
        <v>3192800</v>
      </c>
      <c r="E8" s="251">
        <v>3031346</v>
      </c>
      <c r="F8" s="251">
        <v>373321</v>
      </c>
      <c r="G8" s="251">
        <f t="shared" si="0"/>
        <v>6597467</v>
      </c>
      <c r="H8" s="248"/>
      <c r="I8" s="248"/>
      <c r="J8" s="248"/>
      <c r="K8" s="248"/>
      <c r="L8" s="248"/>
    </row>
    <row r="9" spans="1:12" s="249" customFormat="1" x14ac:dyDescent="0.25">
      <c r="B9" s="56">
        <v>2011</v>
      </c>
      <c r="C9" s="250" t="s">
        <v>156</v>
      </c>
      <c r="D9" s="251">
        <v>3407003</v>
      </c>
      <c r="E9" s="251">
        <v>3080016</v>
      </c>
      <c r="F9" s="251">
        <v>415675</v>
      </c>
      <c r="G9" s="251">
        <f t="shared" si="0"/>
        <v>6902694</v>
      </c>
      <c r="H9" s="248"/>
      <c r="I9" s="248"/>
      <c r="J9" s="248"/>
      <c r="K9" s="248"/>
      <c r="L9" s="248"/>
    </row>
    <row r="10" spans="1:12" s="249" customFormat="1" x14ac:dyDescent="0.25">
      <c r="B10" s="56">
        <v>2011</v>
      </c>
      <c r="C10" s="250" t="s">
        <v>155</v>
      </c>
      <c r="D10" s="251">
        <v>3907660</v>
      </c>
      <c r="E10" s="251">
        <v>3144782</v>
      </c>
      <c r="F10" s="251">
        <v>446450</v>
      </c>
      <c r="G10" s="251">
        <f t="shared" si="0"/>
        <v>7498892</v>
      </c>
      <c r="H10" s="248"/>
      <c r="I10" s="248"/>
      <c r="J10" s="248"/>
      <c r="K10" s="248"/>
      <c r="L10" s="248"/>
    </row>
    <row r="11" spans="1:12" s="249" customFormat="1" x14ac:dyDescent="0.25">
      <c r="B11" s="56">
        <v>2011</v>
      </c>
      <c r="C11" s="250" t="s">
        <v>158</v>
      </c>
      <c r="D11" s="251">
        <v>3476415</v>
      </c>
      <c r="E11" s="251">
        <v>3045283</v>
      </c>
      <c r="F11" s="251">
        <v>430108</v>
      </c>
      <c r="G11" s="251">
        <f t="shared" si="0"/>
        <v>6951806</v>
      </c>
      <c r="H11" s="248"/>
      <c r="I11" s="248"/>
      <c r="J11" s="248"/>
      <c r="K11" s="248"/>
      <c r="L11" s="248"/>
    </row>
    <row r="12" spans="1:12" s="249" customFormat="1" x14ac:dyDescent="0.25">
      <c r="B12" s="56">
        <v>2011</v>
      </c>
      <c r="C12" s="250" t="s">
        <v>157</v>
      </c>
      <c r="D12" s="251">
        <v>3319731</v>
      </c>
      <c r="E12" s="251">
        <v>2790097</v>
      </c>
      <c r="F12" s="251">
        <v>259057</v>
      </c>
      <c r="G12" s="251">
        <f t="shared" si="0"/>
        <v>6368885</v>
      </c>
      <c r="H12" s="248"/>
      <c r="I12" s="248"/>
      <c r="J12" s="248"/>
      <c r="K12" s="248"/>
      <c r="L12" s="248"/>
    </row>
    <row r="13" spans="1:12" s="249" customFormat="1" x14ac:dyDescent="0.25">
      <c r="B13" s="56">
        <v>2012</v>
      </c>
      <c r="C13" s="250" t="s">
        <v>156</v>
      </c>
      <c r="D13" s="251">
        <v>3988876</v>
      </c>
      <c r="E13" s="251">
        <v>2717652</v>
      </c>
      <c r="F13" s="251">
        <v>265068</v>
      </c>
      <c r="G13" s="251">
        <f t="shared" si="0"/>
        <v>6971596</v>
      </c>
      <c r="H13" s="248"/>
      <c r="I13" s="248"/>
      <c r="J13" s="248"/>
      <c r="K13" s="248"/>
      <c r="L13" s="248"/>
    </row>
    <row r="14" spans="1:12" s="249" customFormat="1" x14ac:dyDescent="0.25">
      <c r="B14" s="56">
        <v>2012</v>
      </c>
      <c r="C14" s="250" t="s">
        <v>155</v>
      </c>
      <c r="D14" s="251">
        <v>4250697</v>
      </c>
      <c r="E14" s="251">
        <v>2796294</v>
      </c>
      <c r="F14" s="251">
        <v>296355</v>
      </c>
      <c r="G14" s="251">
        <f t="shared" si="0"/>
        <v>7343346</v>
      </c>
      <c r="H14" s="248"/>
      <c r="I14" s="248"/>
      <c r="J14" s="248"/>
      <c r="K14" s="248"/>
      <c r="L14" s="248"/>
    </row>
    <row r="15" spans="1:12" s="249" customFormat="1" x14ac:dyDescent="0.25">
      <c r="B15" s="56">
        <v>2012</v>
      </c>
      <c r="C15" s="250" t="s">
        <v>158</v>
      </c>
      <c r="D15" s="251">
        <v>3653236</v>
      </c>
      <c r="E15" s="251">
        <v>2360981</v>
      </c>
      <c r="F15" s="251">
        <v>365506</v>
      </c>
      <c r="G15" s="251">
        <f t="shared" si="0"/>
        <v>6379723</v>
      </c>
      <c r="H15" s="248"/>
      <c r="I15" s="248"/>
      <c r="J15" s="248"/>
      <c r="K15" s="248"/>
      <c r="L15" s="248"/>
    </row>
    <row r="16" spans="1:12" s="249" customFormat="1" x14ac:dyDescent="0.25">
      <c r="B16" s="56">
        <v>2012</v>
      </c>
      <c r="C16" s="250" t="s">
        <v>157</v>
      </c>
      <c r="D16" s="251">
        <v>3430958</v>
      </c>
      <c r="E16" s="251">
        <v>2140758</v>
      </c>
      <c r="F16" s="251">
        <v>199155</v>
      </c>
      <c r="G16" s="251">
        <f t="shared" si="0"/>
        <v>5770871</v>
      </c>
      <c r="H16" s="248"/>
      <c r="I16" s="248"/>
      <c r="J16" s="248"/>
      <c r="K16" s="248"/>
      <c r="L16" s="248"/>
    </row>
    <row r="17" spans="2:12" s="249" customFormat="1" x14ac:dyDescent="0.25">
      <c r="B17" s="56">
        <v>2013</v>
      </c>
      <c r="C17" s="250" t="s">
        <v>156</v>
      </c>
      <c r="D17" s="251">
        <v>3366722</v>
      </c>
      <c r="E17" s="251">
        <v>2066176</v>
      </c>
      <c r="F17" s="251">
        <v>149419</v>
      </c>
      <c r="G17" s="251">
        <f t="shared" si="0"/>
        <v>5582317</v>
      </c>
      <c r="H17" s="248"/>
      <c r="I17" s="248"/>
      <c r="J17" s="248"/>
      <c r="K17" s="248"/>
      <c r="L17" s="248"/>
    </row>
    <row r="18" spans="2:12" s="249" customFormat="1" x14ac:dyDescent="0.25">
      <c r="B18" s="56">
        <v>2013</v>
      </c>
      <c r="C18" s="250" t="s">
        <v>155</v>
      </c>
      <c r="D18" s="251">
        <v>4330941</v>
      </c>
      <c r="E18" s="251">
        <v>2500178</v>
      </c>
      <c r="F18" s="251">
        <v>182641</v>
      </c>
      <c r="G18" s="251">
        <f t="shared" si="0"/>
        <v>7013760</v>
      </c>
      <c r="H18" s="248"/>
      <c r="I18" s="248"/>
      <c r="J18" s="248"/>
      <c r="K18" s="248"/>
      <c r="L18" s="248"/>
    </row>
    <row r="19" spans="2:12" s="249" customFormat="1" x14ac:dyDescent="0.25">
      <c r="B19" s="56">
        <v>2013</v>
      </c>
      <c r="C19" s="250" t="s">
        <v>158</v>
      </c>
      <c r="D19" s="251">
        <v>3715296</v>
      </c>
      <c r="E19" s="251">
        <v>2126463</v>
      </c>
      <c r="F19" s="251">
        <v>152739</v>
      </c>
      <c r="G19" s="251">
        <f t="shared" si="0"/>
        <v>5994498</v>
      </c>
      <c r="H19" s="248"/>
      <c r="I19" s="248"/>
      <c r="J19" s="248"/>
      <c r="K19" s="248"/>
      <c r="L19" s="248"/>
    </row>
    <row r="20" spans="2:12" s="249" customFormat="1" x14ac:dyDescent="0.25">
      <c r="B20" s="56">
        <v>2013</v>
      </c>
      <c r="C20" s="250" t="s">
        <v>157</v>
      </c>
      <c r="D20" s="251">
        <v>3456762</v>
      </c>
      <c r="E20" s="251">
        <v>2237392</v>
      </c>
      <c r="F20" s="251">
        <v>2731</v>
      </c>
      <c r="G20" s="251">
        <f t="shared" si="0"/>
        <v>5696885</v>
      </c>
      <c r="H20" s="248"/>
      <c r="I20" s="248"/>
      <c r="J20" s="248"/>
      <c r="K20" s="248"/>
      <c r="L20" s="248"/>
    </row>
    <row r="21" spans="2:12" s="249" customFormat="1" x14ac:dyDescent="0.25">
      <c r="B21" s="56">
        <v>2014</v>
      </c>
      <c r="C21" s="250" t="s">
        <v>156</v>
      </c>
      <c r="D21" s="251">
        <v>3356448</v>
      </c>
      <c r="E21" s="251">
        <v>2025872</v>
      </c>
      <c r="F21" s="251">
        <v>471</v>
      </c>
      <c r="G21" s="251">
        <f t="shared" si="0"/>
        <v>5382791</v>
      </c>
      <c r="H21" s="248"/>
      <c r="I21" s="248"/>
      <c r="J21" s="248"/>
      <c r="K21" s="248"/>
      <c r="L21" s="248"/>
    </row>
    <row r="22" spans="2:12" s="249" customFormat="1" ht="15" customHeight="1" x14ac:dyDescent="0.25">
      <c r="B22" s="56">
        <v>2014</v>
      </c>
      <c r="C22" s="250" t="s">
        <v>155</v>
      </c>
      <c r="D22" s="251">
        <v>3513720</v>
      </c>
      <c r="E22" s="251">
        <v>2187248</v>
      </c>
      <c r="F22" s="251">
        <v>419</v>
      </c>
      <c r="G22" s="251">
        <f t="shared" si="0"/>
        <v>5701387</v>
      </c>
      <c r="H22" s="248"/>
      <c r="I22" s="248"/>
      <c r="J22" s="248"/>
      <c r="K22" s="248"/>
      <c r="L22" s="248"/>
    </row>
    <row r="23" spans="2:12" s="249" customFormat="1" ht="15" customHeight="1" x14ac:dyDescent="0.25">
      <c r="B23" s="56">
        <v>2014</v>
      </c>
      <c r="C23" s="250" t="s">
        <v>158</v>
      </c>
      <c r="D23" s="251">
        <v>3474543</v>
      </c>
      <c r="E23" s="251">
        <v>2105062</v>
      </c>
      <c r="F23" s="251">
        <v>526</v>
      </c>
      <c r="G23" s="251">
        <f t="shared" si="0"/>
        <v>5580131</v>
      </c>
      <c r="H23" s="248"/>
      <c r="I23" s="248"/>
      <c r="J23" s="248"/>
      <c r="K23" s="248"/>
      <c r="L23" s="248"/>
    </row>
    <row r="24" spans="2:12" s="249" customFormat="1" ht="15" customHeight="1" x14ac:dyDescent="0.25">
      <c r="B24" s="56">
        <v>2014</v>
      </c>
      <c r="C24" s="250" t="s">
        <v>157</v>
      </c>
      <c r="D24" s="251">
        <v>3052378</v>
      </c>
      <c r="E24" s="251">
        <v>2017456</v>
      </c>
      <c r="F24" s="251">
        <v>378</v>
      </c>
      <c r="G24" s="251">
        <f t="shared" si="0"/>
        <v>5070212</v>
      </c>
      <c r="H24" s="248"/>
      <c r="I24" s="248"/>
      <c r="J24" s="248"/>
      <c r="K24" s="248"/>
      <c r="L24" s="248"/>
    </row>
    <row r="25" spans="2:12" s="249" customFormat="1" ht="15" customHeight="1" x14ac:dyDescent="0.25">
      <c r="B25" s="56">
        <v>2015</v>
      </c>
      <c r="C25" s="250" t="s">
        <v>156</v>
      </c>
      <c r="D25" s="251">
        <v>3452303</v>
      </c>
      <c r="E25" s="251">
        <v>2129708</v>
      </c>
      <c r="F25" s="251">
        <v>243</v>
      </c>
      <c r="G25" s="251">
        <f t="shared" si="0"/>
        <v>5582254</v>
      </c>
      <c r="H25" s="248"/>
      <c r="I25" s="248"/>
      <c r="J25" s="248"/>
      <c r="K25" s="248"/>
      <c r="L25" s="248"/>
    </row>
    <row r="26" spans="2:12" s="249" customFormat="1" ht="15" customHeight="1" x14ac:dyDescent="0.25">
      <c r="B26" s="56">
        <v>2015</v>
      </c>
      <c r="C26" s="250" t="s">
        <v>155</v>
      </c>
      <c r="D26" s="251">
        <v>3644436</v>
      </c>
      <c r="E26" s="251">
        <v>2182165</v>
      </c>
      <c r="F26" s="251">
        <v>278</v>
      </c>
      <c r="G26" s="251">
        <f t="shared" si="0"/>
        <v>5826879</v>
      </c>
      <c r="H26" s="248"/>
      <c r="I26" s="248"/>
      <c r="J26" s="248"/>
      <c r="K26" s="248"/>
      <c r="L26" s="248"/>
    </row>
    <row r="27" spans="2:12" s="249" customFormat="1" ht="15" customHeight="1" x14ac:dyDescent="0.25">
      <c r="B27" s="56">
        <v>2015</v>
      </c>
      <c r="C27" s="250" t="s">
        <v>158</v>
      </c>
      <c r="D27" s="251">
        <v>3407534</v>
      </c>
      <c r="E27" s="251">
        <v>2131936</v>
      </c>
      <c r="F27" s="251">
        <v>514</v>
      </c>
      <c r="G27" s="251">
        <v>5539984</v>
      </c>
      <c r="H27" s="248"/>
      <c r="I27" s="248"/>
      <c r="J27" s="248"/>
      <c r="K27" s="248"/>
      <c r="L27" s="248"/>
    </row>
    <row r="28" spans="2:12" s="249" customFormat="1" ht="15" customHeight="1" x14ac:dyDescent="0.25">
      <c r="B28" s="56">
        <v>2015</v>
      </c>
      <c r="C28" s="250" t="s">
        <v>157</v>
      </c>
      <c r="D28" s="251">
        <v>3104800</v>
      </c>
      <c r="E28" s="251">
        <v>2102751</v>
      </c>
      <c r="F28" s="251">
        <v>320</v>
      </c>
      <c r="G28" s="251">
        <v>5207871</v>
      </c>
      <c r="H28" s="248"/>
      <c r="I28" s="248"/>
      <c r="J28" s="248"/>
      <c r="K28" s="248"/>
      <c r="L28" s="248"/>
    </row>
    <row r="29" spans="2:12" s="249" customFormat="1" ht="15" customHeight="1" x14ac:dyDescent="0.25">
      <c r="D29" s="251"/>
      <c r="E29" s="251"/>
      <c r="F29" s="251"/>
      <c r="G29" s="251"/>
      <c r="H29" s="248"/>
      <c r="I29" s="248"/>
      <c r="J29" s="248"/>
      <c r="K29" s="248"/>
      <c r="L29" s="248"/>
    </row>
    <row r="30" spans="2:12" s="249" customFormat="1" ht="15" customHeight="1" x14ac:dyDescent="0.25">
      <c r="D30" s="251"/>
      <c r="E30" s="251"/>
      <c r="F30" s="251"/>
      <c r="G30" s="251"/>
      <c r="H30" s="248"/>
      <c r="I30" s="248"/>
      <c r="J30" s="248"/>
      <c r="K30" s="248"/>
      <c r="L30" s="248"/>
    </row>
    <row r="31" spans="2:12" s="249" customFormat="1" ht="15" customHeight="1" x14ac:dyDescent="0.25">
      <c r="D31" s="251"/>
      <c r="E31" s="251"/>
      <c r="F31" s="251"/>
      <c r="G31" s="251"/>
      <c r="H31" s="248"/>
      <c r="I31" s="248"/>
      <c r="J31" s="248"/>
      <c r="K31" s="248"/>
      <c r="L31" s="248"/>
    </row>
    <row r="32" spans="2:12" s="249" customFormat="1" ht="15" customHeight="1" x14ac:dyDescent="0.25">
      <c r="D32" s="251"/>
      <c r="E32" s="251"/>
      <c r="F32" s="251"/>
      <c r="G32" s="251"/>
      <c r="H32" s="248"/>
      <c r="I32" s="248"/>
      <c r="J32" s="248"/>
      <c r="K32" s="248"/>
      <c r="L32" s="248"/>
    </row>
    <row r="33" spans="2:12" s="249" customFormat="1" ht="15" customHeight="1" x14ac:dyDescent="0.25">
      <c r="D33" s="251"/>
      <c r="E33" s="251"/>
      <c r="F33" s="251"/>
      <c r="G33" s="251"/>
      <c r="H33" s="248"/>
      <c r="I33" s="248"/>
      <c r="J33" s="248"/>
      <c r="K33" s="248"/>
      <c r="L33" s="248"/>
    </row>
    <row r="34" spans="2:12" s="249" customFormat="1" ht="15" customHeight="1" x14ac:dyDescent="0.25">
      <c r="D34" s="251"/>
      <c r="E34" s="251"/>
      <c r="F34" s="251"/>
      <c r="G34" s="251"/>
      <c r="H34" s="248"/>
      <c r="I34" s="248"/>
      <c r="J34" s="248"/>
      <c r="K34" s="248"/>
      <c r="L34" s="248"/>
    </row>
    <row r="35" spans="2:12" s="249" customFormat="1" ht="15" customHeight="1" x14ac:dyDescent="0.25">
      <c r="D35" s="251"/>
      <c r="E35" s="251"/>
      <c r="F35" s="251"/>
      <c r="G35" s="251"/>
      <c r="H35" s="248"/>
      <c r="I35" s="248"/>
      <c r="J35" s="248"/>
      <c r="K35" s="248"/>
      <c r="L35" s="248"/>
    </row>
    <row r="36" spans="2:12" s="249" customFormat="1" ht="15" customHeight="1" x14ac:dyDescent="0.25">
      <c r="D36" s="251"/>
      <c r="E36" s="251"/>
      <c r="F36" s="251"/>
      <c r="G36" s="251"/>
      <c r="H36" s="248"/>
      <c r="I36" s="248"/>
      <c r="J36" s="248"/>
      <c r="K36" s="248"/>
      <c r="L36" s="248"/>
    </row>
    <row r="37" spans="2:12" s="249" customFormat="1" ht="15" customHeight="1" x14ac:dyDescent="0.25">
      <c r="D37" s="251"/>
      <c r="E37" s="251"/>
      <c r="F37" s="251"/>
      <c r="G37" s="251"/>
      <c r="H37" s="248"/>
      <c r="I37" s="248"/>
      <c r="J37" s="248"/>
      <c r="K37" s="248"/>
      <c r="L37" s="248"/>
    </row>
    <row r="38" spans="2:12" s="249" customFormat="1" ht="11.25" customHeight="1" x14ac:dyDescent="0.25">
      <c r="B38" s="252" t="s">
        <v>154</v>
      </c>
      <c r="G38" s="248"/>
      <c r="H38" s="248"/>
      <c r="I38" s="248"/>
      <c r="J38" s="248"/>
      <c r="K38" s="248"/>
      <c r="L38" s="248"/>
    </row>
    <row r="39" spans="2:12" s="249" customFormat="1" ht="11.25" customHeight="1" x14ac:dyDescent="0.25">
      <c r="B39" s="252" t="s">
        <v>153</v>
      </c>
      <c r="G39" s="248"/>
      <c r="H39" s="248"/>
      <c r="I39" s="248"/>
      <c r="J39" s="248"/>
      <c r="K39" s="248"/>
      <c r="L39" s="248"/>
    </row>
    <row r="40" spans="2:12" s="249" customFormat="1" ht="11.25" customHeight="1" x14ac:dyDescent="0.25">
      <c r="G40" s="248"/>
      <c r="H40" s="248"/>
      <c r="I40" s="248"/>
      <c r="J40" s="248"/>
      <c r="K40" s="248"/>
      <c r="L40" s="248"/>
    </row>
    <row r="41" spans="2:12" s="249" customFormat="1" ht="11.25" customHeight="1" x14ac:dyDescent="0.25">
      <c r="G41" s="248"/>
      <c r="H41" s="248"/>
      <c r="I41" s="248"/>
      <c r="J41" s="248"/>
      <c r="K41" s="248"/>
      <c r="L41" s="248"/>
    </row>
    <row r="42" spans="2:12" s="249" customFormat="1" ht="11.25" customHeight="1" x14ac:dyDescent="0.25">
      <c r="G42" s="248"/>
      <c r="H42" s="248"/>
      <c r="I42" s="248"/>
      <c r="J42" s="248"/>
      <c r="K42" s="248"/>
      <c r="L42" s="248"/>
    </row>
    <row r="43" spans="2:12" s="249" customFormat="1" ht="11.25" customHeight="1" x14ac:dyDescent="0.25">
      <c r="B43" s="253"/>
      <c r="C43" s="254"/>
      <c r="D43" s="254"/>
      <c r="E43" s="254"/>
      <c r="F43" s="254"/>
      <c r="G43" s="248"/>
      <c r="H43" s="248"/>
      <c r="I43" s="248"/>
      <c r="J43" s="248"/>
      <c r="K43" s="248"/>
      <c r="L43" s="248"/>
    </row>
    <row r="44" spans="2:12" s="249" customFormat="1" ht="11.25" customHeight="1" x14ac:dyDescent="0.25">
      <c r="B44" s="253"/>
      <c r="C44" s="254"/>
      <c r="D44" s="254"/>
      <c r="E44" s="254"/>
      <c r="F44" s="254"/>
      <c r="G44" s="248"/>
      <c r="H44" s="248"/>
      <c r="I44" s="248"/>
      <c r="J44" s="248"/>
      <c r="K44" s="248"/>
      <c r="L44" s="248"/>
    </row>
    <row r="45" spans="2:12" s="249" customFormat="1" ht="11.25" customHeight="1" x14ac:dyDescent="0.25">
      <c r="B45" s="253"/>
      <c r="C45" s="254"/>
      <c r="D45" s="254"/>
      <c r="E45" s="254"/>
      <c r="F45" s="254"/>
      <c r="G45" s="248"/>
      <c r="H45" s="248"/>
      <c r="I45" s="248"/>
      <c r="J45" s="248"/>
      <c r="K45" s="248"/>
      <c r="L45" s="248"/>
    </row>
    <row r="46" spans="2:12" s="249" customFormat="1" ht="11.25" customHeight="1" x14ac:dyDescent="0.25">
      <c r="B46" s="253"/>
      <c r="C46" s="254"/>
      <c r="D46" s="254"/>
      <c r="E46" s="254"/>
      <c r="F46" s="254"/>
      <c r="G46" s="248"/>
      <c r="H46" s="248"/>
      <c r="I46" s="248"/>
      <c r="J46" s="248"/>
      <c r="K46" s="248"/>
      <c r="L46" s="248"/>
    </row>
    <row r="47" spans="2:12" s="249" customFormat="1" ht="11.25" customHeight="1" x14ac:dyDescent="0.25">
      <c r="B47" s="253"/>
      <c r="C47" s="254"/>
      <c r="D47" s="254"/>
      <c r="E47" s="254"/>
      <c r="F47" s="254"/>
      <c r="G47" s="248"/>
      <c r="H47" s="248"/>
      <c r="I47" s="248"/>
      <c r="J47" s="248"/>
      <c r="K47" s="248"/>
      <c r="L47" s="248"/>
    </row>
    <row r="48" spans="2:12" s="249" customFormat="1" ht="11.25" customHeight="1" x14ac:dyDescent="0.25">
      <c r="B48" s="253"/>
      <c r="C48" s="254"/>
      <c r="D48" s="254"/>
      <c r="E48" s="254"/>
      <c r="F48" s="254"/>
      <c r="G48" s="248"/>
      <c r="H48" s="248"/>
      <c r="I48" s="248"/>
      <c r="J48" s="248"/>
      <c r="K48" s="248"/>
      <c r="L48" s="248"/>
    </row>
    <row r="49" spans="2:12" s="249" customFormat="1" ht="11.25" customHeight="1" x14ac:dyDescent="0.25">
      <c r="G49" s="248"/>
      <c r="H49" s="248"/>
      <c r="I49" s="248"/>
      <c r="J49" s="248"/>
      <c r="K49" s="248"/>
      <c r="L49" s="248"/>
    </row>
    <row r="50" spans="2:12" s="249" customFormat="1" ht="11.25" customHeight="1" x14ac:dyDescent="0.25">
      <c r="G50" s="248"/>
      <c r="H50" s="248"/>
      <c r="I50" s="248"/>
      <c r="J50" s="248"/>
      <c r="K50" s="248"/>
      <c r="L50" s="248"/>
    </row>
    <row r="51" spans="2:12" s="249" customFormat="1" ht="11.25" customHeight="1" x14ac:dyDescent="0.25">
      <c r="G51" s="248"/>
      <c r="H51" s="248"/>
      <c r="I51" s="248"/>
      <c r="J51" s="248"/>
      <c r="K51" s="248"/>
      <c r="L51" s="248"/>
    </row>
    <row r="52" spans="2:12" s="249" customFormat="1" ht="11.25" customHeight="1" x14ac:dyDescent="0.25">
      <c r="G52" s="248"/>
      <c r="H52" s="248"/>
      <c r="I52" s="248"/>
      <c r="J52" s="248"/>
      <c r="K52" s="248"/>
      <c r="L52" s="248"/>
    </row>
    <row r="53" spans="2:12" s="249" customFormat="1" ht="11.25" customHeight="1" x14ac:dyDescent="0.25">
      <c r="B53" s="253"/>
      <c r="C53" s="254"/>
      <c r="D53" s="254"/>
      <c r="E53" s="254"/>
      <c r="F53" s="254"/>
      <c r="G53" s="248"/>
      <c r="H53" s="248"/>
      <c r="I53" s="248"/>
      <c r="J53" s="248"/>
      <c r="K53" s="248"/>
      <c r="L53" s="248"/>
    </row>
    <row r="54" spans="2:12" s="249" customFormat="1" ht="11.25" customHeight="1" x14ac:dyDescent="0.25">
      <c r="B54" s="253"/>
      <c r="C54" s="254"/>
      <c r="D54" s="254"/>
      <c r="E54" s="254"/>
      <c r="F54" s="254"/>
      <c r="G54" s="248"/>
      <c r="H54" s="248"/>
      <c r="I54" s="248"/>
      <c r="J54" s="248"/>
      <c r="K54" s="248"/>
      <c r="L54" s="248"/>
    </row>
    <row r="55" spans="2:12" s="249" customFormat="1" ht="11.25" customHeight="1" x14ac:dyDescent="0.25">
      <c r="B55" s="253"/>
      <c r="C55" s="254"/>
      <c r="D55" s="254"/>
      <c r="E55" s="254"/>
      <c r="F55" s="254"/>
      <c r="G55" s="248"/>
      <c r="H55" s="248"/>
      <c r="I55" s="248"/>
      <c r="J55" s="248"/>
      <c r="K55" s="248"/>
      <c r="L55" s="248"/>
    </row>
    <row r="56" spans="2:12" s="249" customFormat="1" ht="11.25" customHeight="1" x14ac:dyDescent="0.25">
      <c r="B56" s="253"/>
      <c r="C56" s="254"/>
      <c r="D56" s="254"/>
      <c r="E56" s="254"/>
      <c r="F56" s="254"/>
      <c r="G56" s="248"/>
      <c r="H56" s="248"/>
      <c r="I56" s="248"/>
      <c r="J56" s="248"/>
      <c r="K56" s="248"/>
      <c r="L56" s="248"/>
    </row>
    <row r="57" spans="2:12" s="249" customFormat="1" ht="11.25" customHeight="1" x14ac:dyDescent="0.25">
      <c r="B57" s="253"/>
      <c r="C57" s="254"/>
      <c r="D57" s="254"/>
      <c r="E57" s="254"/>
      <c r="F57" s="254"/>
      <c r="G57" s="248"/>
      <c r="H57" s="248"/>
      <c r="I57" s="248"/>
      <c r="J57" s="248"/>
      <c r="K57" s="248"/>
      <c r="L57" s="248"/>
    </row>
    <row r="58" spans="2:12" s="249" customFormat="1" ht="11.25" customHeight="1" x14ac:dyDescent="0.25">
      <c r="B58" s="253"/>
      <c r="C58" s="254"/>
      <c r="D58" s="254"/>
      <c r="E58" s="254"/>
      <c r="F58" s="254"/>
      <c r="G58" s="248"/>
      <c r="H58" s="248"/>
      <c r="I58" s="248"/>
      <c r="J58" s="248"/>
      <c r="K58" s="248"/>
      <c r="L58" s="248"/>
    </row>
    <row r="59" spans="2:12" s="249" customFormat="1" ht="11.25" customHeight="1" x14ac:dyDescent="0.25">
      <c r="B59" s="253"/>
      <c r="C59" s="254"/>
      <c r="D59" s="254"/>
      <c r="E59" s="254"/>
      <c r="F59" s="254"/>
      <c r="G59" s="248"/>
      <c r="H59" s="248"/>
      <c r="I59" s="248"/>
      <c r="J59" s="248"/>
      <c r="K59" s="248"/>
      <c r="L59" s="248"/>
    </row>
    <row r="60" spans="2:12" s="249" customFormat="1" ht="11.25" customHeight="1" x14ac:dyDescent="0.25">
      <c r="B60" s="253"/>
      <c r="C60" s="254"/>
      <c r="D60" s="254"/>
      <c r="E60" s="254"/>
      <c r="F60" s="254"/>
      <c r="G60" s="248"/>
      <c r="H60" s="248"/>
      <c r="I60" s="248"/>
      <c r="J60" s="248"/>
      <c r="K60" s="248"/>
      <c r="L60" s="248"/>
    </row>
    <row r="61" spans="2:12" s="249" customFormat="1" ht="11.25" customHeight="1" x14ac:dyDescent="0.25">
      <c r="F61" s="255"/>
      <c r="G61" s="248"/>
      <c r="H61" s="248"/>
      <c r="I61" s="248"/>
      <c r="J61" s="248"/>
      <c r="K61" s="248"/>
      <c r="L61" s="248"/>
    </row>
    <row r="62" spans="2:12" s="249" customFormat="1" ht="11.25" customHeight="1" x14ac:dyDescent="0.25">
      <c r="G62" s="248"/>
      <c r="H62" s="248"/>
      <c r="I62" s="248"/>
      <c r="J62" s="248"/>
      <c r="K62" s="248"/>
      <c r="L62" s="248"/>
    </row>
    <row r="63" spans="2:12" s="249" customFormat="1" ht="11.25" customHeight="1" x14ac:dyDescent="0.25">
      <c r="G63" s="248"/>
      <c r="H63" s="248"/>
      <c r="I63" s="248"/>
      <c r="J63" s="248"/>
      <c r="K63" s="248"/>
      <c r="L63" s="248"/>
    </row>
    <row r="64" spans="2:12" s="249" customFormat="1" ht="11.25" customHeight="1" x14ac:dyDescent="0.25">
      <c r="G64" s="248"/>
      <c r="H64" s="248"/>
      <c r="I64" s="248"/>
      <c r="J64" s="248"/>
      <c r="K64" s="248"/>
      <c r="L64" s="248"/>
    </row>
    <row r="65" spans="2:12" s="249" customFormat="1" ht="11.25" customHeight="1" x14ac:dyDescent="0.25">
      <c r="B65" s="253"/>
      <c r="C65" s="254"/>
      <c r="D65" s="254"/>
      <c r="E65" s="254"/>
      <c r="F65" s="254"/>
      <c r="G65" s="248"/>
      <c r="H65" s="248"/>
      <c r="I65" s="248"/>
      <c r="J65" s="248"/>
      <c r="K65" s="248"/>
      <c r="L65" s="248"/>
    </row>
    <row r="66" spans="2:12" s="249" customFormat="1" ht="11.25" customHeight="1" x14ac:dyDescent="0.25">
      <c r="B66" s="253"/>
      <c r="C66" s="254"/>
      <c r="D66" s="254"/>
      <c r="E66" s="254"/>
      <c r="F66" s="254"/>
      <c r="G66" s="248"/>
      <c r="H66" s="248"/>
      <c r="I66" s="248"/>
      <c r="J66" s="248"/>
      <c r="K66" s="248"/>
      <c r="L66" s="248"/>
    </row>
    <row r="67" spans="2:12" s="249" customFormat="1" ht="11.25" customHeight="1" x14ac:dyDescent="0.25">
      <c r="B67" s="253"/>
      <c r="C67" s="254"/>
      <c r="D67" s="254"/>
      <c r="E67" s="254"/>
      <c r="F67" s="254"/>
      <c r="G67" s="248"/>
      <c r="H67" s="248"/>
      <c r="I67" s="248"/>
      <c r="J67" s="248"/>
      <c r="K67" s="248"/>
      <c r="L67" s="248"/>
    </row>
    <row r="68" spans="2:12" s="249" customFormat="1" ht="11.25" customHeight="1" x14ac:dyDescent="0.25">
      <c r="B68" s="253"/>
      <c r="C68" s="254"/>
      <c r="D68" s="254"/>
      <c r="E68" s="254"/>
      <c r="F68" s="254"/>
      <c r="G68" s="248"/>
      <c r="H68" s="248"/>
      <c r="I68" s="248"/>
      <c r="J68" s="248"/>
      <c r="K68" s="248"/>
      <c r="L68" s="248"/>
    </row>
    <row r="69" spans="2:12" s="249" customFormat="1" ht="11.25" customHeight="1" x14ac:dyDescent="0.25">
      <c r="B69" s="253"/>
      <c r="C69" s="254"/>
      <c r="D69" s="254"/>
      <c r="E69" s="254"/>
      <c r="F69" s="254"/>
      <c r="G69" s="248"/>
      <c r="H69" s="248"/>
      <c r="I69" s="248"/>
      <c r="J69" s="248"/>
      <c r="K69" s="248"/>
      <c r="L69" s="248"/>
    </row>
    <row r="70" spans="2:12" s="249" customFormat="1" ht="11.25" customHeight="1" x14ac:dyDescent="0.25">
      <c r="B70" s="253"/>
      <c r="C70" s="254"/>
      <c r="D70" s="254"/>
      <c r="E70" s="254"/>
      <c r="F70" s="254"/>
      <c r="G70" s="248"/>
      <c r="H70" s="248"/>
      <c r="I70" s="248"/>
      <c r="J70" s="248"/>
      <c r="K70" s="248"/>
      <c r="L70" s="248"/>
    </row>
    <row r="71" spans="2:12" s="249" customFormat="1" ht="11.25" customHeight="1" x14ac:dyDescent="0.25">
      <c r="B71" s="253"/>
      <c r="C71" s="254"/>
      <c r="D71" s="254"/>
      <c r="E71" s="254"/>
      <c r="F71" s="254"/>
      <c r="G71" s="248"/>
      <c r="H71" s="248"/>
      <c r="I71" s="248"/>
      <c r="J71" s="248"/>
      <c r="K71" s="248"/>
      <c r="L71" s="248"/>
    </row>
    <row r="72" spans="2:12" s="249" customFormat="1" ht="11.25" customHeight="1" x14ac:dyDescent="0.25">
      <c r="B72" s="253"/>
      <c r="C72" s="254"/>
      <c r="D72" s="254"/>
      <c r="E72" s="254"/>
      <c r="F72" s="254"/>
      <c r="G72" s="248"/>
      <c r="H72" s="248"/>
      <c r="I72" s="248"/>
      <c r="J72" s="248"/>
      <c r="K72" s="248"/>
      <c r="L72" s="248"/>
    </row>
    <row r="73" spans="2:12" s="249" customFormat="1" ht="11.25" customHeight="1" x14ac:dyDescent="0.25">
      <c r="G73" s="248"/>
      <c r="H73" s="248"/>
      <c r="I73" s="248"/>
      <c r="J73" s="248"/>
      <c r="K73" s="248"/>
      <c r="L73" s="248"/>
    </row>
    <row r="74" spans="2:12" s="249" customFormat="1" ht="11.25" customHeight="1" x14ac:dyDescent="0.25">
      <c r="G74" s="248"/>
      <c r="H74" s="248"/>
      <c r="I74" s="248"/>
      <c r="J74" s="248"/>
      <c r="K74" s="248"/>
      <c r="L74" s="248"/>
    </row>
    <row r="75" spans="2:12" s="249" customFormat="1" ht="11.25" customHeight="1" x14ac:dyDescent="0.25">
      <c r="B75" s="253"/>
      <c r="C75" s="254"/>
      <c r="D75" s="254"/>
      <c r="E75" s="254"/>
      <c r="F75" s="254"/>
      <c r="G75" s="248"/>
      <c r="H75" s="248"/>
      <c r="I75" s="248"/>
      <c r="J75" s="248"/>
      <c r="K75" s="248"/>
      <c r="L75" s="248"/>
    </row>
    <row r="76" spans="2:12" s="249" customFormat="1" ht="11.25" customHeight="1" x14ac:dyDescent="0.25">
      <c r="B76" s="253"/>
      <c r="C76" s="254"/>
      <c r="D76" s="254"/>
      <c r="E76" s="254"/>
      <c r="F76" s="254"/>
      <c r="G76" s="248"/>
      <c r="H76" s="248"/>
      <c r="I76" s="248"/>
      <c r="J76" s="248"/>
      <c r="K76" s="248"/>
      <c r="L76" s="248"/>
    </row>
    <row r="77" spans="2:12" s="249" customFormat="1" ht="11.25" customHeight="1" x14ac:dyDescent="0.25">
      <c r="B77" s="253"/>
      <c r="C77" s="254"/>
      <c r="D77" s="254"/>
      <c r="E77" s="254"/>
      <c r="F77" s="254"/>
      <c r="G77" s="248"/>
      <c r="H77" s="248"/>
      <c r="I77" s="248"/>
      <c r="J77" s="248"/>
      <c r="K77" s="248"/>
      <c r="L77" s="248"/>
    </row>
    <row r="78" spans="2:12" s="249" customFormat="1" ht="11.25" customHeight="1" x14ac:dyDescent="0.25">
      <c r="B78" s="253"/>
      <c r="C78" s="254"/>
      <c r="D78" s="254"/>
      <c r="E78" s="254"/>
      <c r="F78" s="254"/>
      <c r="G78" s="248"/>
      <c r="H78" s="248"/>
      <c r="I78" s="248"/>
      <c r="J78" s="248"/>
      <c r="K78" s="248"/>
      <c r="L78" s="248"/>
    </row>
    <row r="79" spans="2:12" s="249" customFormat="1" ht="11.25" customHeight="1" x14ac:dyDescent="0.25">
      <c r="B79" s="253"/>
      <c r="G79" s="248"/>
      <c r="H79" s="248"/>
      <c r="I79" s="248"/>
      <c r="J79" s="248"/>
      <c r="K79" s="248"/>
      <c r="L79" s="248"/>
    </row>
    <row r="80" spans="2:12" ht="24.75" customHeight="1" x14ac:dyDescent="0.25"/>
    <row r="81" ht="12.6" customHeight="1" x14ac:dyDescent="0.25"/>
    <row r="82" ht="11.25" customHeight="1" x14ac:dyDescent="0.25"/>
    <row r="83" ht="11.25" customHeight="1" x14ac:dyDescent="0.25"/>
    <row r="84" ht="11.25" customHeight="1" x14ac:dyDescent="0.25"/>
    <row r="85" ht="11.25" customHeight="1" x14ac:dyDescent="0.25"/>
    <row r="86" ht="11.25" customHeight="1" x14ac:dyDescent="0.25"/>
    <row r="87" ht="11.25" customHeight="1" x14ac:dyDescent="0.25"/>
    <row r="88" ht="11.25" customHeight="1" x14ac:dyDescent="0.25"/>
    <row r="89" ht="11.25" customHeight="1" x14ac:dyDescent="0.25"/>
    <row r="90" ht="11.25" customHeight="1" x14ac:dyDescent="0.25"/>
    <row r="91" ht="11.25" customHeight="1" x14ac:dyDescent="0.25"/>
    <row r="92" ht="11.25" customHeight="1" x14ac:dyDescent="0.25"/>
    <row r="93" ht="11.25" customHeight="1" x14ac:dyDescent="0.25"/>
    <row r="94" ht="11.25" customHeight="1" x14ac:dyDescent="0.25"/>
    <row r="95" ht="11.25" customHeight="1" x14ac:dyDescent="0.25"/>
    <row r="96" ht="11.25" customHeight="1" x14ac:dyDescent="0.25"/>
    <row r="97" ht="11.25" customHeight="1" x14ac:dyDescent="0.25"/>
    <row r="98" ht="11.25" customHeight="1" x14ac:dyDescent="0.25"/>
    <row r="99" ht="11.25" customHeight="1" x14ac:dyDescent="0.25"/>
    <row r="100" ht="11.25" customHeight="1" x14ac:dyDescent="0.25"/>
    <row r="101" ht="11.25" customHeight="1" x14ac:dyDescent="0.25"/>
    <row r="102" ht="11.25" customHeight="1" x14ac:dyDescent="0.25"/>
    <row r="103" ht="11.25" customHeight="1" x14ac:dyDescent="0.25"/>
    <row r="104" ht="11.25" customHeight="1" x14ac:dyDescent="0.25"/>
    <row r="105" ht="11.25" customHeight="1" x14ac:dyDescent="0.25"/>
    <row r="106" ht="11.25" customHeight="1" x14ac:dyDescent="0.25"/>
    <row r="107" ht="11.25" customHeight="1" x14ac:dyDescent="0.25"/>
    <row r="108" ht="11.25" customHeight="1" x14ac:dyDescent="0.25"/>
    <row r="109" ht="11.25" customHeight="1" x14ac:dyDescent="0.25"/>
    <row r="110" ht="11.25" customHeight="1" x14ac:dyDescent="0.25"/>
    <row r="111" ht="11.25" customHeight="1" x14ac:dyDescent="0.25"/>
    <row r="112" ht="11.25" customHeight="1" x14ac:dyDescent="0.25"/>
    <row r="113" ht="11.25" customHeight="1" x14ac:dyDescent="0.25"/>
    <row r="114" ht="11.25" customHeight="1" x14ac:dyDescent="0.25"/>
    <row r="115" ht="11.25" customHeight="1" x14ac:dyDescent="0.25"/>
    <row r="116" ht="11.25" customHeight="1" x14ac:dyDescent="0.25"/>
    <row r="117" ht="11.25" customHeight="1" x14ac:dyDescent="0.25"/>
    <row r="118" ht="11.25" customHeight="1" x14ac:dyDescent="0.25"/>
    <row r="119" ht="11.25" customHeight="1" x14ac:dyDescent="0.25"/>
    <row r="120" ht="11.25" customHeight="1" x14ac:dyDescent="0.25"/>
    <row r="121" ht="11.25" customHeight="1" x14ac:dyDescent="0.25"/>
    <row r="122" ht="11.25" customHeight="1" x14ac:dyDescent="0.25"/>
    <row r="123" ht="11.25" customHeight="1" x14ac:dyDescent="0.25"/>
    <row r="124" ht="11.25" customHeight="1" x14ac:dyDescent="0.25"/>
    <row r="125" ht="11.25" customHeight="1" x14ac:dyDescent="0.25"/>
    <row r="126" ht="11.25" customHeight="1" x14ac:dyDescent="0.25"/>
    <row r="127" ht="11.25" customHeight="1" x14ac:dyDescent="0.25"/>
    <row r="128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</sheetData>
  <mergeCells count="1">
    <mergeCell ref="B3:G3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9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5"/>
  <sheetViews>
    <sheetView showGridLines="0" zoomScaleNormal="100" workbookViewId="0">
      <selection sqref="A1:J1"/>
    </sheetView>
  </sheetViews>
  <sheetFormatPr baseColWidth="10" defaultRowHeight="15.75" x14ac:dyDescent="0.25"/>
  <cols>
    <col min="1" max="1" width="11.42578125" style="55"/>
    <col min="2" max="2" width="8.42578125" style="55" customWidth="1"/>
    <col min="3" max="3" width="15.5703125" style="55" bestFit="1" customWidth="1"/>
    <col min="4" max="4" width="14.140625" style="55" bestFit="1" customWidth="1"/>
    <col min="5" max="6" width="15.5703125" style="55" bestFit="1" customWidth="1"/>
    <col min="7" max="7" width="11.5703125" style="55" bestFit="1" customWidth="1"/>
    <col min="8" max="8" width="13.140625" style="55" bestFit="1" customWidth="1"/>
    <col min="9" max="11" width="12.85546875" style="55" customWidth="1"/>
    <col min="12" max="12" width="11.42578125" style="55" customWidth="1"/>
    <col min="13" max="16384" width="11.42578125" style="55"/>
  </cols>
  <sheetData>
    <row r="1" spans="1:12" x14ac:dyDescent="0.25">
      <c r="A1" s="20" t="s">
        <v>66</v>
      </c>
      <c r="B1" s="71"/>
    </row>
    <row r="2" spans="1:12" x14ac:dyDescent="0.25">
      <c r="A2" s="21"/>
      <c r="B2" s="71"/>
    </row>
    <row r="3" spans="1:12" x14ac:dyDescent="0.25">
      <c r="B3" s="351" t="s">
        <v>304</v>
      </c>
      <c r="C3" s="351"/>
      <c r="D3" s="351"/>
      <c r="E3" s="351"/>
    </row>
    <row r="4" spans="1:12" x14ac:dyDescent="0.25">
      <c r="B4" s="351" t="s">
        <v>348</v>
      </c>
      <c r="C4" s="351"/>
      <c r="D4" s="351"/>
      <c r="E4" s="351"/>
    </row>
    <row r="5" spans="1:12" s="57" customFormat="1" ht="20.25" customHeight="1" x14ac:dyDescent="0.25">
      <c r="B5" s="66" t="s">
        <v>0</v>
      </c>
      <c r="C5" s="66" t="s">
        <v>164</v>
      </c>
      <c r="D5" s="66" t="s">
        <v>163</v>
      </c>
      <c r="E5" s="66" t="s">
        <v>209</v>
      </c>
      <c r="F5" s="60"/>
      <c r="G5" s="60"/>
    </row>
    <row r="6" spans="1:12" ht="11.25" customHeight="1" x14ac:dyDescent="0.25">
      <c r="B6" s="67"/>
      <c r="C6" s="58"/>
      <c r="D6" s="58"/>
      <c r="E6" s="58"/>
      <c r="F6" s="58"/>
      <c r="G6" s="58"/>
    </row>
    <row r="7" spans="1:12" x14ac:dyDescent="0.25">
      <c r="B7" s="68">
        <v>2010</v>
      </c>
      <c r="C7" s="191">
        <v>17381604</v>
      </c>
      <c r="D7" s="191">
        <v>9031268</v>
      </c>
      <c r="E7" s="191">
        <f t="shared" ref="E7:E12" si="0">SUM(C7:D7)</f>
        <v>26412872</v>
      </c>
      <c r="K7" s="59"/>
      <c r="L7" s="58"/>
    </row>
    <row r="8" spans="1:12" x14ac:dyDescent="0.25">
      <c r="B8" s="68">
        <v>2011</v>
      </c>
      <c r="C8" s="191">
        <v>17683235</v>
      </c>
      <c r="D8" s="191">
        <v>8487752</v>
      </c>
      <c r="E8" s="191">
        <f t="shared" si="0"/>
        <v>26170987</v>
      </c>
      <c r="G8" s="58"/>
      <c r="K8" s="59"/>
      <c r="L8" s="58"/>
    </row>
    <row r="9" spans="1:12" x14ac:dyDescent="0.25">
      <c r="B9" s="68">
        <v>2012</v>
      </c>
      <c r="C9" s="191">
        <v>18717178</v>
      </c>
      <c r="D9" s="191">
        <v>6622274</v>
      </c>
      <c r="E9" s="191">
        <f t="shared" si="0"/>
        <v>25339452</v>
      </c>
      <c r="G9" s="58"/>
      <c r="K9" s="59"/>
      <c r="L9" s="58"/>
    </row>
    <row r="10" spans="1:12" x14ac:dyDescent="0.25">
      <c r="B10" s="68">
        <v>2013</v>
      </c>
      <c r="C10" s="191">
        <v>17792605</v>
      </c>
      <c r="D10" s="191">
        <v>6007325</v>
      </c>
      <c r="E10" s="191">
        <f t="shared" si="0"/>
        <v>23799930</v>
      </c>
      <c r="G10" s="58"/>
      <c r="K10" s="59"/>
      <c r="L10" s="58"/>
    </row>
    <row r="11" spans="1:12" x14ac:dyDescent="0.25">
      <c r="B11" s="68">
        <v>2014</v>
      </c>
      <c r="C11" s="191">
        <v>15370526</v>
      </c>
      <c r="D11" s="191">
        <v>6362201</v>
      </c>
      <c r="E11" s="191">
        <f t="shared" si="0"/>
        <v>21732727</v>
      </c>
      <c r="G11" s="58"/>
      <c r="K11" s="59"/>
      <c r="L11" s="58"/>
    </row>
    <row r="12" spans="1:12" x14ac:dyDescent="0.25">
      <c r="B12" s="68">
        <v>2015</v>
      </c>
      <c r="C12" s="191">
        <v>15625378</v>
      </c>
      <c r="D12" s="191">
        <v>6530255</v>
      </c>
      <c r="E12" s="191">
        <f t="shared" si="0"/>
        <v>22155633</v>
      </c>
      <c r="G12" s="58"/>
      <c r="H12" s="58"/>
      <c r="K12" s="59"/>
      <c r="L12" s="58"/>
    </row>
    <row r="13" spans="1:12" ht="11.25" customHeight="1" x14ac:dyDescent="0.25">
      <c r="B13" s="69"/>
      <c r="C13" s="58"/>
      <c r="D13" s="58"/>
      <c r="E13" s="58"/>
      <c r="F13" s="58"/>
      <c r="G13" s="58"/>
      <c r="H13" s="58"/>
    </row>
    <row r="14" spans="1:12" ht="11.25" customHeight="1" x14ac:dyDescent="0.25">
      <c r="B14" s="69"/>
      <c r="C14" s="58"/>
      <c r="D14" s="58"/>
      <c r="E14" s="69"/>
      <c r="F14" s="58"/>
      <c r="G14" s="58"/>
      <c r="H14" s="58"/>
    </row>
    <row r="15" spans="1:12" ht="11.25" customHeight="1" x14ac:dyDescent="0.25">
      <c r="B15" s="67"/>
      <c r="C15" s="58"/>
      <c r="D15" s="58"/>
      <c r="E15" s="58"/>
      <c r="F15" s="58"/>
      <c r="G15" s="58"/>
      <c r="H15" s="58"/>
    </row>
    <row r="16" spans="1:12" ht="11.25" customHeight="1" x14ac:dyDescent="0.25">
      <c r="B16" s="67"/>
      <c r="C16" s="58"/>
      <c r="D16" s="58"/>
      <c r="E16" s="58"/>
      <c r="F16" s="58"/>
      <c r="G16" s="58"/>
      <c r="H16" s="58"/>
    </row>
    <row r="17" spans="2:8" ht="11.25" customHeight="1" x14ac:dyDescent="0.25">
      <c r="B17" s="67"/>
      <c r="C17" s="58"/>
      <c r="D17" s="58"/>
      <c r="E17" s="58"/>
      <c r="F17" s="58"/>
      <c r="G17" s="58"/>
      <c r="H17" s="58"/>
    </row>
    <row r="18" spans="2:8" ht="11.25" customHeight="1" x14ac:dyDescent="0.25">
      <c r="B18" s="67"/>
      <c r="C18" s="58"/>
      <c r="D18" s="58"/>
      <c r="E18" s="58"/>
      <c r="F18" s="58"/>
      <c r="G18" s="58"/>
      <c r="H18" s="58"/>
    </row>
    <row r="19" spans="2:8" ht="11.25" customHeight="1" x14ac:dyDescent="0.25">
      <c r="B19" s="67"/>
      <c r="C19" s="58"/>
      <c r="D19" s="58"/>
      <c r="E19" s="58"/>
      <c r="F19" s="58"/>
      <c r="G19" s="58"/>
      <c r="H19" s="58"/>
    </row>
    <row r="20" spans="2:8" ht="11.25" customHeight="1" x14ac:dyDescent="0.25">
      <c r="B20" s="67"/>
      <c r="C20" s="58"/>
      <c r="D20" s="58"/>
      <c r="E20" s="58"/>
      <c r="F20" s="58"/>
      <c r="G20" s="58"/>
      <c r="H20" s="58"/>
    </row>
    <row r="21" spans="2:8" ht="11.25" customHeight="1" x14ac:dyDescent="0.25">
      <c r="B21" s="67"/>
      <c r="C21" s="58"/>
      <c r="D21" s="58"/>
      <c r="E21" s="58"/>
      <c r="F21" s="58"/>
      <c r="G21" s="58"/>
      <c r="H21" s="58"/>
    </row>
    <row r="22" spans="2:8" ht="11.25" customHeight="1" x14ac:dyDescent="0.25">
      <c r="B22" s="67"/>
      <c r="E22" s="58"/>
      <c r="F22" s="58"/>
      <c r="G22" s="58"/>
      <c r="H22" s="58"/>
    </row>
    <row r="23" spans="2:8" ht="11.25" customHeight="1" x14ac:dyDescent="0.25">
      <c r="B23" s="70" t="s">
        <v>212</v>
      </c>
      <c r="F23" s="58"/>
      <c r="G23" s="58"/>
      <c r="H23" s="58"/>
    </row>
    <row r="24" spans="2:8" ht="11.25" customHeight="1" x14ac:dyDescent="0.25">
      <c r="B24" s="70" t="s">
        <v>153</v>
      </c>
    </row>
    <row r="25" spans="2:8" ht="27.75" customHeight="1" x14ac:dyDescent="0.25"/>
    <row r="26" spans="2:8" ht="11.25" customHeight="1" x14ac:dyDescent="0.25"/>
    <row r="27" spans="2:8" ht="11.25" customHeight="1" x14ac:dyDescent="0.25"/>
    <row r="28" spans="2:8" ht="11.25" customHeight="1" x14ac:dyDescent="0.25"/>
    <row r="29" spans="2:8" ht="11.25" customHeight="1" x14ac:dyDescent="0.25"/>
    <row r="30" spans="2:8" ht="11.25" customHeight="1" x14ac:dyDescent="0.25"/>
    <row r="31" spans="2:8" ht="11.25" customHeight="1" x14ac:dyDescent="0.25"/>
    <row r="32" spans="2:8" ht="11.25" customHeight="1" x14ac:dyDescent="0.25"/>
    <row r="33" ht="11.25" customHeight="1" x14ac:dyDescent="0.25"/>
    <row r="34" ht="11.25" customHeight="1" x14ac:dyDescent="0.25"/>
    <row r="35" ht="11.25" customHeight="1" x14ac:dyDescent="0.25"/>
    <row r="36" ht="11.25" customHeight="1" x14ac:dyDescent="0.25"/>
    <row r="37" ht="11.25" customHeight="1" x14ac:dyDescent="0.25"/>
    <row r="38" ht="11.25" customHeight="1" x14ac:dyDescent="0.25"/>
    <row r="39" ht="11.25" customHeight="1" x14ac:dyDescent="0.25"/>
    <row r="40" ht="11.25" customHeight="1" x14ac:dyDescent="0.25"/>
    <row r="41" ht="11.25" customHeight="1" x14ac:dyDescent="0.25"/>
    <row r="42" ht="11.25" customHeight="1" x14ac:dyDescent="0.25"/>
    <row r="43" ht="11.25" customHeight="1" x14ac:dyDescent="0.25"/>
    <row r="44" ht="11.25" customHeight="1" x14ac:dyDescent="0.25"/>
    <row r="45" ht="11.25" customHeight="1" x14ac:dyDescent="0.25"/>
    <row r="46" ht="11.25" customHeight="1" x14ac:dyDescent="0.25"/>
    <row r="47" ht="11.25" customHeight="1" x14ac:dyDescent="0.25"/>
    <row r="48" ht="11.25" customHeight="1" x14ac:dyDescent="0.25"/>
    <row r="49" spans="6:6" ht="11.25" customHeight="1" x14ac:dyDescent="0.25"/>
    <row r="50" spans="6:6" ht="11.25" customHeight="1" x14ac:dyDescent="0.25"/>
    <row r="51" spans="6:6" ht="11.25" customHeight="1" x14ac:dyDescent="0.25"/>
    <row r="52" spans="6:6" ht="11.25" customHeight="1" x14ac:dyDescent="0.25">
      <c r="F52" s="131"/>
    </row>
    <row r="53" spans="6:6" ht="11.25" customHeight="1" x14ac:dyDescent="0.25"/>
    <row r="54" spans="6:6" ht="11.25" customHeight="1" x14ac:dyDescent="0.25"/>
    <row r="55" spans="6:6" ht="11.25" customHeight="1" x14ac:dyDescent="0.25"/>
    <row r="56" spans="6:6" ht="11.25" customHeight="1" x14ac:dyDescent="0.25"/>
    <row r="57" spans="6:6" ht="11.25" customHeight="1" x14ac:dyDescent="0.25"/>
    <row r="58" spans="6:6" ht="11.25" customHeight="1" x14ac:dyDescent="0.25"/>
    <row r="59" spans="6:6" ht="11.25" customHeight="1" x14ac:dyDescent="0.25"/>
    <row r="60" spans="6:6" ht="11.25" customHeight="1" x14ac:dyDescent="0.25"/>
    <row r="61" spans="6:6" ht="11.25" customHeight="1" x14ac:dyDescent="0.25"/>
    <row r="62" spans="6:6" ht="11.25" customHeight="1" x14ac:dyDescent="0.25"/>
    <row r="63" spans="6:6" ht="11.25" customHeight="1" x14ac:dyDescent="0.25"/>
    <row r="64" spans="6:6" ht="11.25" customHeight="1" x14ac:dyDescent="0.25"/>
    <row r="65" ht="11.25" customHeight="1" x14ac:dyDescent="0.25"/>
    <row r="66" ht="11.25" customHeight="1" x14ac:dyDescent="0.25"/>
    <row r="67" ht="11.25" customHeight="1" x14ac:dyDescent="0.25"/>
    <row r="68" ht="11.25" customHeight="1" x14ac:dyDescent="0.25"/>
    <row r="69" ht="11.25" customHeight="1" x14ac:dyDescent="0.25"/>
    <row r="70" ht="11.25" customHeight="1" x14ac:dyDescent="0.25"/>
    <row r="71" ht="11.25" customHeight="1" x14ac:dyDescent="0.25"/>
    <row r="72" ht="11.25" customHeight="1" x14ac:dyDescent="0.25"/>
    <row r="73" ht="11.25" customHeight="1" x14ac:dyDescent="0.25"/>
    <row r="74" ht="11.25" customHeight="1" x14ac:dyDescent="0.25"/>
    <row r="75" ht="11.25" customHeight="1" x14ac:dyDescent="0.25"/>
    <row r="76" ht="11.25" customHeight="1" x14ac:dyDescent="0.25"/>
    <row r="77" ht="11.25" customHeight="1" x14ac:dyDescent="0.25"/>
    <row r="78" ht="11.25" customHeight="1" x14ac:dyDescent="0.25"/>
    <row r="79" ht="11.25" customHeight="1" x14ac:dyDescent="0.25"/>
    <row r="80" ht="11.25" customHeight="1" x14ac:dyDescent="0.25"/>
    <row r="81" ht="11.25" customHeight="1" x14ac:dyDescent="0.25"/>
    <row r="82" ht="11.25" customHeight="1" x14ac:dyDescent="0.25"/>
    <row r="83" ht="11.25" customHeight="1" x14ac:dyDescent="0.25"/>
    <row r="84" ht="11.25" customHeight="1" x14ac:dyDescent="0.25"/>
    <row r="85" ht="11.25" customHeight="1" x14ac:dyDescent="0.25"/>
    <row r="86" ht="11.25" customHeight="1" x14ac:dyDescent="0.25"/>
    <row r="87" ht="11.25" customHeight="1" x14ac:dyDescent="0.25"/>
    <row r="88" ht="11.25" customHeight="1" x14ac:dyDescent="0.25"/>
    <row r="89" ht="11.25" customHeight="1" x14ac:dyDescent="0.25"/>
    <row r="90" ht="11.25" customHeight="1" x14ac:dyDescent="0.25"/>
    <row r="91" ht="11.25" customHeight="1" x14ac:dyDescent="0.25"/>
    <row r="92" ht="11.25" customHeight="1" x14ac:dyDescent="0.25"/>
    <row r="93" ht="11.25" customHeight="1" x14ac:dyDescent="0.25"/>
    <row r="94" ht="11.25" customHeight="1" x14ac:dyDescent="0.25"/>
    <row r="95" ht="11.25" customHeight="1" x14ac:dyDescent="0.25"/>
  </sheetData>
  <mergeCells count="2">
    <mergeCell ref="B3:E3"/>
    <mergeCell ref="B4:E4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9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workbookViewId="0">
      <selection sqref="A1:J1"/>
    </sheetView>
  </sheetViews>
  <sheetFormatPr baseColWidth="10" defaultRowHeight="15" x14ac:dyDescent="0.25"/>
  <cols>
    <col min="2" max="2" width="14.140625" customWidth="1"/>
    <col min="3" max="3" width="29" customWidth="1"/>
  </cols>
  <sheetData>
    <row r="1" spans="1:3" x14ac:dyDescent="0.25">
      <c r="A1" s="95" t="s">
        <v>66</v>
      </c>
      <c r="B1" s="79"/>
    </row>
    <row r="2" spans="1:3" x14ac:dyDescent="0.25">
      <c r="A2" s="23"/>
      <c r="B2" s="79"/>
    </row>
    <row r="3" spans="1:3" ht="35.25" customHeight="1" x14ac:dyDescent="0.25">
      <c r="B3" s="341" t="s">
        <v>354</v>
      </c>
      <c r="C3" s="341"/>
    </row>
    <row r="4" spans="1:3" ht="21" customHeight="1" x14ac:dyDescent="0.25">
      <c r="B4" s="349" t="s">
        <v>293</v>
      </c>
      <c r="C4" s="349"/>
    </row>
    <row r="5" spans="1:3" x14ac:dyDescent="0.25">
      <c r="B5" s="155" t="s">
        <v>223</v>
      </c>
      <c r="C5" s="155" t="s">
        <v>294</v>
      </c>
    </row>
    <row r="6" spans="1:3" x14ac:dyDescent="0.25">
      <c r="B6" s="169">
        <v>2013</v>
      </c>
      <c r="C6" s="171">
        <v>518876</v>
      </c>
    </row>
    <row r="7" spans="1:3" x14ac:dyDescent="0.25">
      <c r="B7" s="169">
        <v>2014</v>
      </c>
      <c r="C7" s="171">
        <v>979648</v>
      </c>
    </row>
    <row r="8" spans="1:3" x14ac:dyDescent="0.25">
      <c r="B8" s="169">
        <v>2015</v>
      </c>
      <c r="C8" s="171">
        <v>6677576</v>
      </c>
    </row>
    <row r="19" spans="2:2" x14ac:dyDescent="0.25">
      <c r="B19" s="70" t="s">
        <v>212</v>
      </c>
    </row>
    <row r="20" spans="2:2" x14ac:dyDescent="0.25">
      <c r="B20" s="70" t="s">
        <v>153</v>
      </c>
    </row>
  </sheetData>
  <mergeCells count="2">
    <mergeCell ref="B3:C3"/>
    <mergeCell ref="B4:C4"/>
  </mergeCells>
  <hyperlinks>
    <hyperlink ref="A1" location="Índice!A1" display="Regreso al menú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showGridLines="0" topLeftCell="A11" zoomScaleNormal="100" workbookViewId="0">
      <selection sqref="A1:J1"/>
    </sheetView>
  </sheetViews>
  <sheetFormatPr baseColWidth="10" defaultRowHeight="15" x14ac:dyDescent="0.25"/>
  <cols>
    <col min="2" max="3" width="19.85546875" customWidth="1"/>
    <col min="4" max="4" width="17.7109375" customWidth="1"/>
    <col min="5" max="6" width="19.7109375" customWidth="1"/>
  </cols>
  <sheetData>
    <row r="1" spans="1:16" x14ac:dyDescent="0.25">
      <c r="A1" s="95" t="s">
        <v>66</v>
      </c>
      <c r="B1" s="79"/>
    </row>
    <row r="2" spans="1:16" x14ac:dyDescent="0.25">
      <c r="A2" s="23"/>
      <c r="B2" s="79"/>
    </row>
    <row r="3" spans="1:16" ht="34.5" customHeight="1" x14ac:dyDescent="0.25">
      <c r="B3" s="341" t="s">
        <v>352</v>
      </c>
      <c r="C3" s="341"/>
      <c r="E3" s="341" t="s">
        <v>352</v>
      </c>
      <c r="F3" s="341"/>
      <c r="H3" s="352" t="s">
        <v>378</v>
      </c>
      <c r="I3" s="352"/>
      <c r="J3" s="352"/>
      <c r="K3" s="352"/>
      <c r="L3" s="352"/>
      <c r="M3" s="352"/>
      <c r="N3" s="352"/>
      <c r="O3" s="352"/>
    </row>
    <row r="4" spans="1:16" ht="15" customHeight="1" x14ac:dyDescent="0.25">
      <c r="B4" s="349" t="s">
        <v>286</v>
      </c>
      <c r="C4" s="349"/>
      <c r="E4" s="349" t="s">
        <v>305</v>
      </c>
      <c r="F4" s="349"/>
      <c r="H4" s="341" t="s">
        <v>16</v>
      </c>
      <c r="I4" s="341"/>
      <c r="J4" s="341"/>
      <c r="K4" s="341"/>
      <c r="L4" s="341"/>
      <c r="M4" s="341"/>
      <c r="N4" s="341"/>
      <c r="O4" s="341"/>
    </row>
    <row r="5" spans="1:16" x14ac:dyDescent="0.25">
      <c r="B5" s="155" t="s">
        <v>223</v>
      </c>
      <c r="C5" s="155" t="s">
        <v>287</v>
      </c>
      <c r="E5" s="155" t="s">
        <v>223</v>
      </c>
      <c r="F5" s="155" t="s">
        <v>287</v>
      </c>
      <c r="H5" s="175" t="s">
        <v>223</v>
      </c>
      <c r="I5" s="175" t="s">
        <v>288</v>
      </c>
      <c r="J5" s="175" t="s">
        <v>289</v>
      </c>
      <c r="K5" s="175" t="s">
        <v>290</v>
      </c>
      <c r="L5" s="175" t="s">
        <v>291</v>
      </c>
      <c r="M5" s="175" t="s">
        <v>292</v>
      </c>
      <c r="N5" s="175" t="s">
        <v>62</v>
      </c>
      <c r="O5" s="175" t="s">
        <v>17</v>
      </c>
    </row>
    <row r="6" spans="1:16" x14ac:dyDescent="0.25">
      <c r="B6" s="202">
        <v>2010</v>
      </c>
      <c r="C6" s="298">
        <v>5.6</v>
      </c>
      <c r="D6" s="202"/>
      <c r="E6" s="202">
        <v>2010</v>
      </c>
      <c r="F6" s="298">
        <v>2</v>
      </c>
      <c r="G6" s="170"/>
      <c r="H6" s="169">
        <v>2010</v>
      </c>
      <c r="I6" s="168">
        <v>231045.72048500003</v>
      </c>
      <c r="J6" s="168">
        <v>26323.119535000002</v>
      </c>
      <c r="K6" s="168">
        <v>487.77444384</v>
      </c>
      <c r="L6" s="168">
        <v>3076.1898380000002</v>
      </c>
      <c r="M6" s="168">
        <v>13.423528000000001</v>
      </c>
      <c r="N6" s="168">
        <v>2623.3961864599996</v>
      </c>
      <c r="O6" s="168">
        <v>263569.62401630002</v>
      </c>
      <c r="P6" s="190"/>
    </row>
    <row r="7" spans="1:16" x14ac:dyDescent="0.25">
      <c r="B7" s="202">
        <v>2011</v>
      </c>
      <c r="C7" s="298">
        <v>5.9</v>
      </c>
      <c r="D7" s="202"/>
      <c r="E7" s="202">
        <v>2011</v>
      </c>
      <c r="F7" s="298">
        <v>2.1</v>
      </c>
      <c r="G7" s="170"/>
      <c r="H7" s="169">
        <v>2011</v>
      </c>
      <c r="I7" s="168">
        <v>263897.61914099997</v>
      </c>
      <c r="J7" s="168">
        <v>27889.371973000001</v>
      </c>
      <c r="K7" s="168">
        <v>589.48912480000013</v>
      </c>
      <c r="L7" s="168">
        <v>3109.1128490000001</v>
      </c>
      <c r="M7" s="168">
        <v>8.7276229999999995</v>
      </c>
      <c r="N7" s="168">
        <v>2685.3476535399996</v>
      </c>
      <c r="O7" s="168">
        <v>298179.66836433997</v>
      </c>
      <c r="P7" s="190"/>
    </row>
    <row r="8" spans="1:16" x14ac:dyDescent="0.25">
      <c r="B8" s="202">
        <v>2012</v>
      </c>
      <c r="C8" s="298">
        <v>6</v>
      </c>
      <c r="D8" s="202"/>
      <c r="E8" s="202">
        <v>2012</v>
      </c>
      <c r="F8" s="298">
        <v>2.2000000000000002</v>
      </c>
      <c r="G8" s="170"/>
      <c r="H8" s="169">
        <v>2012</v>
      </c>
      <c r="I8" s="168">
        <v>297259.08265200001</v>
      </c>
      <c r="J8" s="168">
        <v>29183.288292999998</v>
      </c>
      <c r="K8" s="168">
        <v>689.11884671999996</v>
      </c>
      <c r="L8" s="168">
        <v>3614.4113320000001</v>
      </c>
      <c r="M8" s="168">
        <v>7.4514289999999992</v>
      </c>
      <c r="N8" s="168">
        <v>2774.5379753600005</v>
      </c>
      <c r="O8" s="168">
        <v>333527.89052808</v>
      </c>
      <c r="P8" s="190"/>
    </row>
    <row r="9" spans="1:16" x14ac:dyDescent="0.25">
      <c r="B9" s="202">
        <v>2013</v>
      </c>
      <c r="C9" s="298">
        <v>6.3</v>
      </c>
      <c r="D9" s="202"/>
      <c r="E9" s="202">
        <v>2013</v>
      </c>
      <c r="F9" s="298">
        <v>2.2000000000000002</v>
      </c>
      <c r="G9" s="170"/>
      <c r="H9" s="169">
        <v>2013</v>
      </c>
      <c r="I9" s="168">
        <v>295699.96872100001</v>
      </c>
      <c r="J9" s="168">
        <v>29567.284731000007</v>
      </c>
      <c r="K9" s="168">
        <v>704.38973916000009</v>
      </c>
      <c r="L9" s="168">
        <v>4159.6878559999996</v>
      </c>
      <c r="M9" s="168">
        <v>7.7040420000000012</v>
      </c>
      <c r="N9" s="168">
        <v>2689.1528139000002</v>
      </c>
      <c r="O9" s="168">
        <v>332828.18790306005</v>
      </c>
      <c r="P9" s="190"/>
    </row>
    <row r="10" spans="1:16" x14ac:dyDescent="0.25">
      <c r="B10" s="202">
        <v>2014</v>
      </c>
      <c r="C10" s="298">
        <v>6.35</v>
      </c>
      <c r="D10" s="202"/>
      <c r="E10" s="202">
        <v>2014</v>
      </c>
      <c r="F10" s="298">
        <v>2.2615940000000001</v>
      </c>
      <c r="G10" s="170"/>
      <c r="H10" s="169">
        <v>2014</v>
      </c>
      <c r="I10" s="168">
        <v>328706.08680200001</v>
      </c>
      <c r="J10" s="168">
        <v>34165.599364000002</v>
      </c>
      <c r="K10" s="168">
        <v>788.30833600000005</v>
      </c>
      <c r="L10" s="168">
        <v>6276.1966819999998</v>
      </c>
      <c r="M10" s="168">
        <v>16.329590000000003</v>
      </c>
      <c r="N10" s="168">
        <v>2363.9669803000002</v>
      </c>
      <c r="O10" s="168">
        <v>372316.4877543</v>
      </c>
      <c r="P10" s="190"/>
    </row>
    <row r="11" spans="1:16" x14ac:dyDescent="0.25">
      <c r="B11" s="202">
        <v>2015</v>
      </c>
      <c r="C11" s="298">
        <v>6.17</v>
      </c>
      <c r="D11" s="299"/>
      <c r="E11" s="202">
        <v>2015</v>
      </c>
      <c r="F11" s="298">
        <v>2.3123619999999998</v>
      </c>
      <c r="G11" s="170"/>
      <c r="H11" s="169">
        <v>2015</v>
      </c>
      <c r="I11" s="168">
        <v>496105.18548199994</v>
      </c>
      <c r="J11" s="168">
        <v>44475.357807000008</v>
      </c>
      <c r="K11" s="168">
        <v>1196.5552345599999</v>
      </c>
      <c r="L11" s="168">
        <v>129190.027936</v>
      </c>
      <c r="M11" s="168">
        <v>14.200303</v>
      </c>
      <c r="N11" s="168">
        <v>2799.9946400600002</v>
      </c>
      <c r="O11" s="168">
        <v>673781.32140261994</v>
      </c>
      <c r="P11" s="190"/>
    </row>
    <row r="12" spans="1:16" x14ac:dyDescent="0.25">
      <c r="B12" s="202"/>
      <c r="C12" s="206"/>
      <c r="D12" s="202"/>
      <c r="E12" s="202"/>
      <c r="F12" s="206"/>
      <c r="G12" s="170"/>
      <c r="H12" s="169"/>
      <c r="I12" s="168"/>
      <c r="J12" s="168"/>
      <c r="K12" s="168"/>
      <c r="L12" s="168"/>
      <c r="M12" s="168"/>
      <c r="N12" s="168"/>
      <c r="O12" s="168"/>
    </row>
    <row r="13" spans="1:16" x14ac:dyDescent="0.25">
      <c r="B13" s="202"/>
      <c r="C13" s="206"/>
      <c r="D13" s="202"/>
      <c r="E13" s="202"/>
      <c r="F13" s="206"/>
      <c r="G13" s="170"/>
      <c r="H13" s="169"/>
      <c r="I13" s="168"/>
      <c r="J13" s="168"/>
      <c r="K13" s="168"/>
      <c r="L13" s="168"/>
      <c r="M13" s="168"/>
      <c r="N13" s="168"/>
      <c r="O13" s="168"/>
    </row>
    <row r="14" spans="1:16" x14ac:dyDescent="0.25">
      <c r="B14" s="202"/>
      <c r="C14" s="206"/>
      <c r="D14" s="202"/>
      <c r="E14" s="202"/>
      <c r="F14" s="206"/>
      <c r="G14" s="170"/>
      <c r="H14" s="169"/>
      <c r="I14" s="168"/>
      <c r="J14" s="168"/>
      <c r="K14" s="168"/>
      <c r="L14" s="168"/>
      <c r="M14" s="168"/>
      <c r="N14" s="168"/>
      <c r="O14" s="168"/>
    </row>
    <row r="15" spans="1:16" x14ac:dyDescent="0.25">
      <c r="B15" s="202"/>
      <c r="C15" s="206"/>
      <c r="D15" s="202"/>
      <c r="E15" s="202"/>
      <c r="F15" s="206"/>
      <c r="G15" s="170"/>
      <c r="H15" s="169"/>
      <c r="I15" s="168"/>
      <c r="J15" s="168"/>
      <c r="K15" s="168"/>
      <c r="L15" s="168"/>
      <c r="M15" s="168"/>
      <c r="N15" s="168"/>
      <c r="O15" s="168"/>
    </row>
    <row r="16" spans="1:16" x14ac:dyDescent="0.25">
      <c r="B16" s="202"/>
      <c r="C16" s="206"/>
      <c r="D16" s="202"/>
      <c r="E16" s="202"/>
      <c r="F16" s="206"/>
      <c r="G16" s="170"/>
      <c r="H16" s="169"/>
      <c r="I16" s="168"/>
      <c r="J16" s="168"/>
      <c r="K16" s="168"/>
      <c r="L16" s="168"/>
      <c r="M16" s="168"/>
      <c r="N16" s="168"/>
      <c r="O16" s="168"/>
    </row>
    <row r="17" spans="2:15" x14ac:dyDescent="0.25">
      <c r="B17" s="202"/>
      <c r="C17" s="206"/>
      <c r="D17" s="202"/>
      <c r="E17" s="202"/>
      <c r="F17" s="206"/>
      <c r="G17" s="170"/>
      <c r="H17" s="169"/>
      <c r="I17" s="168"/>
      <c r="J17" s="168"/>
      <c r="K17" s="168"/>
      <c r="L17" s="168"/>
      <c r="M17" s="168"/>
      <c r="N17" s="168"/>
      <c r="O17" s="168"/>
    </row>
    <row r="18" spans="2:15" x14ac:dyDescent="0.25">
      <c r="B18" s="202"/>
      <c r="C18" s="206"/>
      <c r="D18" s="202"/>
      <c r="E18" s="202"/>
      <c r="F18" s="206"/>
      <c r="G18" s="170"/>
      <c r="H18" s="169"/>
      <c r="I18" s="168"/>
      <c r="J18" s="168"/>
      <c r="K18" s="168"/>
      <c r="L18" s="168"/>
      <c r="M18" s="168"/>
      <c r="N18" s="168"/>
      <c r="O18" s="168"/>
    </row>
    <row r="19" spans="2:15" x14ac:dyDescent="0.25">
      <c r="B19" s="202"/>
      <c r="C19" s="206"/>
      <c r="D19" s="202"/>
      <c r="E19" s="202"/>
      <c r="F19" s="206"/>
      <c r="G19" s="170"/>
      <c r="H19" s="169"/>
      <c r="I19" s="168"/>
      <c r="J19" s="168"/>
      <c r="K19" s="168"/>
      <c r="L19" s="168"/>
      <c r="M19" s="168"/>
      <c r="N19" s="168"/>
      <c r="O19" s="168"/>
    </row>
    <row r="20" spans="2:15" x14ac:dyDescent="0.25">
      <c r="B20" s="202"/>
      <c r="C20" s="206"/>
      <c r="D20" s="202"/>
      <c r="E20" s="202"/>
      <c r="F20" s="206"/>
      <c r="G20" s="170"/>
      <c r="H20" s="169"/>
      <c r="I20" s="168"/>
      <c r="J20" s="168"/>
      <c r="K20" s="168"/>
      <c r="L20" s="168"/>
      <c r="M20" s="168"/>
      <c r="N20" s="168"/>
      <c r="O20" s="168"/>
    </row>
    <row r="21" spans="2:15" x14ac:dyDescent="0.25">
      <c r="B21" s="202"/>
      <c r="C21" s="206"/>
      <c r="D21" s="202"/>
      <c r="E21" s="202"/>
      <c r="F21" s="206"/>
      <c r="G21" s="170"/>
      <c r="H21" s="169"/>
      <c r="I21" s="168"/>
      <c r="J21" s="168"/>
      <c r="K21" s="168"/>
      <c r="L21" s="168"/>
      <c r="M21" s="168"/>
      <c r="N21" s="168"/>
      <c r="O21" s="168"/>
    </row>
    <row r="22" spans="2:15" x14ac:dyDescent="0.25">
      <c r="B22" s="70" t="s">
        <v>212</v>
      </c>
      <c r="E22" s="70" t="s">
        <v>212</v>
      </c>
      <c r="H22" s="70" t="s">
        <v>212</v>
      </c>
    </row>
    <row r="23" spans="2:15" x14ac:dyDescent="0.25">
      <c r="B23" s="70" t="s">
        <v>377</v>
      </c>
      <c r="E23" s="70" t="s">
        <v>377</v>
      </c>
      <c r="H23" s="70" t="s">
        <v>377</v>
      </c>
    </row>
    <row r="24" spans="2:15" x14ac:dyDescent="0.25">
      <c r="B24" s="70" t="s">
        <v>153</v>
      </c>
      <c r="E24" s="70" t="s">
        <v>153</v>
      </c>
      <c r="H24" s="70" t="s">
        <v>153</v>
      </c>
    </row>
    <row r="30" spans="2:15" x14ac:dyDescent="0.25">
      <c r="B30" s="241"/>
      <c r="C30" s="341" t="s">
        <v>329</v>
      </c>
      <c r="D30" s="341"/>
      <c r="E30" s="341"/>
      <c r="F30" s="240"/>
      <c r="G30" s="240"/>
      <c r="H30" s="341" t="s">
        <v>330</v>
      </c>
      <c r="I30" s="341"/>
    </row>
    <row r="31" spans="2:15" x14ac:dyDescent="0.25">
      <c r="B31" s="241"/>
      <c r="C31" s="341" t="s">
        <v>346</v>
      </c>
      <c r="D31" s="341"/>
      <c r="E31" s="341"/>
      <c r="F31" s="240"/>
      <c r="G31" s="240"/>
      <c r="H31" s="341" t="s">
        <v>346</v>
      </c>
      <c r="I31" s="341"/>
    </row>
    <row r="32" spans="2:15" ht="57" x14ac:dyDescent="0.25">
      <c r="B32" s="242"/>
      <c r="C32" s="237" t="s">
        <v>331</v>
      </c>
      <c r="D32" s="237" t="s">
        <v>332</v>
      </c>
      <c r="E32" s="237" t="s">
        <v>333</v>
      </c>
      <c r="F32" s="240"/>
      <c r="G32" s="240"/>
      <c r="H32" s="237" t="s">
        <v>334</v>
      </c>
      <c r="I32" s="237" t="s">
        <v>238</v>
      </c>
    </row>
    <row r="33" spans="2:9" x14ac:dyDescent="0.25">
      <c r="B33" s="202">
        <v>2007</v>
      </c>
      <c r="C33" s="243">
        <v>982541</v>
      </c>
      <c r="D33" s="243">
        <v>213368</v>
      </c>
      <c r="E33" s="243">
        <v>1195909</v>
      </c>
      <c r="F33" s="240"/>
      <c r="G33" s="240"/>
      <c r="H33" s="243">
        <v>705108</v>
      </c>
      <c r="I33" s="168">
        <v>377.3</v>
      </c>
    </row>
    <row r="34" spans="2:9" x14ac:dyDescent="0.25">
      <c r="B34" s="202">
        <v>2008</v>
      </c>
      <c r="C34" s="243">
        <v>1067632</v>
      </c>
      <c r="D34" s="243">
        <v>259813</v>
      </c>
      <c r="E34" s="243">
        <v>1327445</v>
      </c>
      <c r="F34" s="240"/>
      <c r="G34" s="240"/>
      <c r="H34" s="243">
        <v>670114</v>
      </c>
      <c r="I34" s="168">
        <v>403.8</v>
      </c>
    </row>
    <row r="35" spans="2:9" x14ac:dyDescent="0.25">
      <c r="B35" s="202">
        <v>2009</v>
      </c>
      <c r="C35" s="243">
        <v>915234</v>
      </c>
      <c r="D35" s="243">
        <v>200976</v>
      </c>
      <c r="E35" s="243">
        <v>1116210</v>
      </c>
      <c r="F35" s="240"/>
      <c r="G35" s="240"/>
      <c r="H35" s="243">
        <v>732693</v>
      </c>
      <c r="I35" s="168">
        <v>445.8</v>
      </c>
    </row>
    <row r="36" spans="2:9" x14ac:dyDescent="0.25">
      <c r="B36" s="202">
        <v>2010</v>
      </c>
      <c r="C36" s="243">
        <v>948635</v>
      </c>
      <c r="D36" s="243">
        <v>166235</v>
      </c>
      <c r="E36" s="243">
        <v>1114870</v>
      </c>
      <c r="F36" s="240"/>
      <c r="G36" s="240"/>
      <c r="H36" s="243">
        <v>985333</v>
      </c>
      <c r="I36" s="168">
        <v>591.57876899999997</v>
      </c>
    </row>
    <row r="37" spans="2:9" x14ac:dyDescent="0.25">
      <c r="B37" s="202">
        <v>2011</v>
      </c>
      <c r="C37" s="243">
        <v>952540</v>
      </c>
      <c r="D37" s="243">
        <v>147939</v>
      </c>
      <c r="E37" s="243">
        <v>1100479</v>
      </c>
      <c r="F37" s="240"/>
      <c r="G37" s="240"/>
      <c r="H37" s="243">
        <v>1024809</v>
      </c>
      <c r="I37" s="168">
        <v>631.42355099999997</v>
      </c>
    </row>
    <row r="38" spans="2:9" x14ac:dyDescent="0.25">
      <c r="B38" s="202">
        <v>2012</v>
      </c>
      <c r="C38" s="243">
        <v>988876</v>
      </c>
      <c r="D38" s="243">
        <v>179450</v>
      </c>
      <c r="E38" s="243">
        <v>1168326</v>
      </c>
      <c r="F38" s="240"/>
      <c r="G38" s="240"/>
      <c r="H38" s="243">
        <v>1109620</v>
      </c>
      <c r="I38" s="168">
        <v>703.87682500000005</v>
      </c>
    </row>
    <row r="39" spans="2:9" x14ac:dyDescent="0.25">
      <c r="B39" s="202">
        <v>2013</v>
      </c>
      <c r="C39" s="243">
        <v>1067297</v>
      </c>
      <c r="D39" s="243">
        <v>172367</v>
      </c>
      <c r="E39" s="243">
        <v>1239664</v>
      </c>
      <c r="F39" s="240"/>
      <c r="G39" s="240"/>
      <c r="H39" s="243">
        <v>1115434</v>
      </c>
      <c r="I39" s="168">
        <v>707.88946399999998</v>
      </c>
    </row>
    <row r="40" spans="2:9" x14ac:dyDescent="0.25">
      <c r="B40" s="202">
        <v>2014</v>
      </c>
      <c r="C40" s="243">
        <v>1349822</v>
      </c>
      <c r="D40" s="243">
        <v>185676</v>
      </c>
      <c r="E40" s="243">
        <v>1535498</v>
      </c>
      <c r="F40" s="240"/>
      <c r="G40" s="240"/>
      <c r="H40" s="243">
        <v>1120784</v>
      </c>
      <c r="I40" s="168">
        <v>760.21914300000003</v>
      </c>
    </row>
    <row r="41" spans="2:9" x14ac:dyDescent="0.25">
      <c r="B41" s="202">
        <v>2015</v>
      </c>
      <c r="C41" s="243">
        <v>1467647</v>
      </c>
      <c r="D41" s="243">
        <v>182493</v>
      </c>
      <c r="E41" s="243">
        <v>1650140</v>
      </c>
      <c r="F41" s="240"/>
      <c r="G41" s="240"/>
      <c r="H41" s="243">
        <v>1124019</v>
      </c>
      <c r="I41" s="168">
        <v>885.40059299999996</v>
      </c>
    </row>
    <row r="47" spans="2:9" x14ac:dyDescent="0.25">
      <c r="B47" s="70" t="s">
        <v>212</v>
      </c>
      <c r="E47" s="70"/>
      <c r="H47" s="70" t="s">
        <v>212</v>
      </c>
    </row>
    <row r="48" spans="2:9" x14ac:dyDescent="0.25">
      <c r="B48" s="70" t="s">
        <v>153</v>
      </c>
      <c r="E48" s="70"/>
      <c r="H48" s="70" t="s">
        <v>153</v>
      </c>
    </row>
  </sheetData>
  <mergeCells count="10">
    <mergeCell ref="H30:I30"/>
    <mergeCell ref="C30:E30"/>
    <mergeCell ref="C31:E31"/>
    <mergeCell ref="H31:I31"/>
    <mergeCell ref="B3:C3"/>
    <mergeCell ref="E3:F3"/>
    <mergeCell ref="H3:O3"/>
    <mergeCell ref="B4:C4"/>
    <mergeCell ref="E4:F4"/>
    <mergeCell ref="H4:O4"/>
  </mergeCells>
  <hyperlinks>
    <hyperlink ref="A1" location="Índice!A1" display="Regreso al menú"/>
  </hyperlinks>
  <pageMargins left="0.70866141732283472" right="0.24" top="0.74803149606299213" bottom="0.74803149606299213" header="0.31496062992125984" footer="0.31496062992125984"/>
  <pageSetup scale="6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pageSetUpPr fitToPage="1"/>
  </sheetPr>
  <dimension ref="A1:W47"/>
  <sheetViews>
    <sheetView showGridLines="0" zoomScaleNormal="100" workbookViewId="0">
      <selection sqref="A1:J1"/>
    </sheetView>
  </sheetViews>
  <sheetFormatPr baseColWidth="10" defaultRowHeight="15" x14ac:dyDescent="0.25"/>
  <cols>
    <col min="1" max="1" width="10.140625" style="178" customWidth="1"/>
    <col min="2" max="2" width="11.42578125" style="178"/>
    <col min="3" max="3" width="16.28515625" style="178" customWidth="1"/>
    <col min="4" max="4" width="16.5703125" style="178" customWidth="1"/>
    <col min="5" max="5" width="16" style="178" customWidth="1"/>
    <col min="6" max="6" width="5.42578125" style="178" customWidth="1"/>
    <col min="7" max="7" width="12.28515625" style="178" customWidth="1"/>
    <col min="8" max="8" width="11.42578125" style="178"/>
    <col min="9" max="9" width="14.5703125" style="178" customWidth="1"/>
    <col min="10" max="10" width="13" style="178" customWidth="1"/>
    <col min="11" max="11" width="5.42578125" style="178" customWidth="1"/>
    <col min="12" max="15" width="13" style="178" customWidth="1"/>
    <col min="16" max="16" width="5.42578125" style="178" customWidth="1"/>
    <col min="17" max="17" width="11.42578125" style="178" customWidth="1"/>
    <col min="18" max="18" width="13.42578125" style="178" customWidth="1"/>
    <col min="19" max="19" width="16.5703125" style="178" customWidth="1"/>
    <col min="20" max="23" width="13.42578125" style="178" customWidth="1"/>
    <col min="24" max="16384" width="11.42578125" style="178"/>
  </cols>
  <sheetData>
    <row r="1" spans="1:23" ht="15.75" x14ac:dyDescent="0.25">
      <c r="A1" s="93" t="s">
        <v>66</v>
      </c>
    </row>
    <row r="2" spans="1:23" x14ac:dyDescent="0.25">
      <c r="A2" s="179"/>
    </row>
    <row r="3" spans="1:23" ht="30" customHeight="1" x14ac:dyDescent="0.25">
      <c r="A3" s="179"/>
      <c r="B3" s="354" t="s">
        <v>307</v>
      </c>
      <c r="C3" s="354" t="s">
        <v>168</v>
      </c>
      <c r="D3" s="354"/>
      <c r="E3" s="354"/>
      <c r="G3" s="354" t="s">
        <v>91</v>
      </c>
      <c r="H3" s="354"/>
      <c r="I3" s="354"/>
      <c r="J3" s="354"/>
      <c r="L3" s="354" t="s">
        <v>91</v>
      </c>
      <c r="M3" s="354"/>
      <c r="N3" s="354"/>
      <c r="O3" s="354"/>
      <c r="Q3" s="354" t="s">
        <v>324</v>
      </c>
      <c r="R3" s="354"/>
      <c r="S3" s="354"/>
      <c r="T3" s="354"/>
      <c r="U3" s="354"/>
      <c r="V3" s="354"/>
      <c r="W3" s="354"/>
    </row>
    <row r="4" spans="1:23" ht="15" customHeight="1" x14ac:dyDescent="0.25">
      <c r="A4" s="179"/>
      <c r="B4" s="354" t="s">
        <v>5</v>
      </c>
      <c r="C4" s="354"/>
      <c r="D4" s="354"/>
      <c r="E4" s="354"/>
      <c r="G4" s="354" t="s">
        <v>5</v>
      </c>
      <c r="H4" s="354"/>
      <c r="I4" s="354"/>
      <c r="J4" s="354"/>
      <c r="L4" s="354" t="s">
        <v>5</v>
      </c>
      <c r="M4" s="354"/>
      <c r="N4" s="354"/>
      <c r="O4" s="354"/>
      <c r="Q4" s="354" t="s">
        <v>5</v>
      </c>
      <c r="R4" s="354"/>
      <c r="S4" s="354"/>
      <c r="T4" s="354"/>
      <c r="U4" s="354"/>
      <c r="V4" s="354"/>
      <c r="W4" s="354"/>
    </row>
    <row r="5" spans="1:23" ht="15" customHeight="1" x14ac:dyDescent="0.2">
      <c r="A5" s="179"/>
      <c r="B5" s="354" t="s">
        <v>167</v>
      </c>
      <c r="C5" s="354"/>
      <c r="D5" s="354"/>
      <c r="E5" s="354"/>
      <c r="G5" s="180"/>
      <c r="H5" s="353" t="s">
        <v>16</v>
      </c>
      <c r="I5" s="353"/>
      <c r="J5" s="353"/>
      <c r="L5" s="180"/>
      <c r="M5" s="353" t="s">
        <v>16</v>
      </c>
      <c r="N5" s="353"/>
      <c r="O5" s="353"/>
      <c r="Q5" s="354"/>
      <c r="R5" s="354"/>
      <c r="S5" s="354"/>
      <c r="T5" s="354"/>
      <c r="U5" s="354"/>
      <c r="V5" s="354"/>
      <c r="W5" s="354"/>
    </row>
    <row r="6" spans="1:23" ht="71.25" x14ac:dyDescent="0.25">
      <c r="A6" s="179"/>
      <c r="B6" s="167" t="s">
        <v>0</v>
      </c>
      <c r="C6" s="167" t="s">
        <v>166</v>
      </c>
      <c r="D6" s="167" t="s">
        <v>165</v>
      </c>
      <c r="E6" s="167" t="s">
        <v>90</v>
      </c>
      <c r="G6" s="167" t="s">
        <v>0</v>
      </c>
      <c r="H6" s="167" t="s">
        <v>17</v>
      </c>
      <c r="I6" s="167" t="s">
        <v>92</v>
      </c>
      <c r="J6" s="167" t="s">
        <v>93</v>
      </c>
      <c r="L6" s="167" t="s">
        <v>0</v>
      </c>
      <c r="M6" s="167" t="s">
        <v>17</v>
      </c>
      <c r="N6" s="167" t="s">
        <v>18</v>
      </c>
      <c r="O6" s="167" t="s">
        <v>19</v>
      </c>
      <c r="Q6" s="167" t="s">
        <v>0</v>
      </c>
      <c r="R6" s="167" t="s">
        <v>94</v>
      </c>
      <c r="S6" s="167" t="s">
        <v>95</v>
      </c>
      <c r="T6" s="167" t="s">
        <v>96</v>
      </c>
      <c r="U6" s="167" t="s">
        <v>97</v>
      </c>
      <c r="V6" s="167" t="s">
        <v>98</v>
      </c>
      <c r="W6" s="167" t="s">
        <v>99</v>
      </c>
    </row>
    <row r="7" spans="1:23" x14ac:dyDescent="0.25">
      <c r="A7" s="179"/>
      <c r="B7" s="90">
        <v>2010</v>
      </c>
      <c r="C7" s="300">
        <v>10746870</v>
      </c>
      <c r="D7" s="300">
        <v>10614620</v>
      </c>
      <c r="E7" s="301">
        <v>132250</v>
      </c>
      <c r="G7" s="16">
        <v>2010</v>
      </c>
      <c r="H7" s="182">
        <f t="shared" ref="H7:H12" si="0">SUM(I7:J7)</f>
        <v>14625.372952999998</v>
      </c>
      <c r="I7" s="182">
        <v>6903.532784</v>
      </c>
      <c r="J7" s="182">
        <v>7721.8401689999992</v>
      </c>
      <c r="L7" s="16">
        <v>2010</v>
      </c>
      <c r="M7" s="183">
        <f t="shared" ref="M7:M12" si="1">SUM(N7:O7)</f>
        <v>14625.372953000002</v>
      </c>
      <c r="N7" s="182">
        <v>8752.9442400000007</v>
      </c>
      <c r="O7" s="182">
        <v>5872.4287130000002</v>
      </c>
      <c r="Q7" s="90">
        <v>2010</v>
      </c>
      <c r="R7" s="92">
        <v>14625.372953000002</v>
      </c>
      <c r="S7" s="92">
        <v>2319.9521640000003</v>
      </c>
      <c r="T7" s="92">
        <v>1829.7345540000001</v>
      </c>
      <c r="U7" s="92">
        <v>3129.2812989999998</v>
      </c>
      <c r="V7" s="92">
        <v>7330.0506819999991</v>
      </c>
      <c r="W7" s="92">
        <v>16.354254000000001</v>
      </c>
    </row>
    <row r="8" spans="1:23" x14ac:dyDescent="0.25">
      <c r="A8" s="179"/>
      <c r="B8" s="90">
        <v>2011</v>
      </c>
      <c r="C8" s="300">
        <v>14859606</v>
      </c>
      <c r="D8" s="300">
        <v>14633911</v>
      </c>
      <c r="E8" s="301">
        <v>225695</v>
      </c>
      <c r="G8" s="16">
        <v>2011</v>
      </c>
      <c r="H8" s="182">
        <f t="shared" si="0"/>
        <v>22983.931583999998</v>
      </c>
      <c r="I8" s="182">
        <v>11756.209763999999</v>
      </c>
      <c r="J8" s="182">
        <v>11227.721819999999</v>
      </c>
      <c r="L8" s="16">
        <v>2011</v>
      </c>
      <c r="M8" s="183">
        <f t="shared" si="1"/>
        <v>22983.931583999998</v>
      </c>
      <c r="N8" s="182">
        <v>12715.580269</v>
      </c>
      <c r="O8" s="182">
        <v>10268.351315</v>
      </c>
      <c r="Q8" s="90">
        <v>2011</v>
      </c>
      <c r="R8" s="92">
        <v>22983.931583999998</v>
      </c>
      <c r="S8" s="92">
        <v>4979.6677149999996</v>
      </c>
      <c r="T8" s="92">
        <v>1965.602983</v>
      </c>
      <c r="U8" s="92">
        <v>5473.2872939999997</v>
      </c>
      <c r="V8" s="92">
        <v>10528.571669000001</v>
      </c>
      <c r="W8" s="92">
        <v>36.801923000000002</v>
      </c>
    </row>
    <row r="9" spans="1:23" x14ac:dyDescent="0.25">
      <c r="A9" s="179"/>
      <c r="B9" s="90">
        <v>2012</v>
      </c>
      <c r="C9" s="300">
        <v>24398369</v>
      </c>
      <c r="D9" s="300">
        <v>24166499</v>
      </c>
      <c r="E9" s="301">
        <v>231870</v>
      </c>
      <c r="G9" s="16">
        <v>2012</v>
      </c>
      <c r="H9" s="182">
        <f t="shared" si="0"/>
        <v>31214.521015000002</v>
      </c>
      <c r="I9" s="182">
        <v>22524.804293000001</v>
      </c>
      <c r="J9" s="182">
        <v>8689.716722000001</v>
      </c>
      <c r="L9" s="16">
        <v>2012</v>
      </c>
      <c r="M9" s="183">
        <f t="shared" si="1"/>
        <v>31214.521014999998</v>
      </c>
      <c r="N9" s="182">
        <v>20338.187264</v>
      </c>
      <c r="O9" s="182">
        <v>10876.333750999998</v>
      </c>
      <c r="Q9" s="90">
        <v>2012</v>
      </c>
      <c r="R9" s="92">
        <v>31214.521014999998</v>
      </c>
      <c r="S9" s="92">
        <v>4981.9203049999996</v>
      </c>
      <c r="T9" s="92">
        <v>5971.3996539999998</v>
      </c>
      <c r="U9" s="92">
        <v>11628.556622</v>
      </c>
      <c r="V9" s="92">
        <v>8372.3832460000012</v>
      </c>
      <c r="W9" s="92">
        <v>260.261188</v>
      </c>
    </row>
    <row r="10" spans="1:23" x14ac:dyDescent="0.25">
      <c r="A10" s="179"/>
      <c r="B10" s="90">
        <v>2013</v>
      </c>
      <c r="C10" s="300">
        <v>40667210</v>
      </c>
      <c r="D10" s="300">
        <v>40406117</v>
      </c>
      <c r="E10" s="301">
        <v>261093</v>
      </c>
      <c r="G10" s="16">
        <v>2013</v>
      </c>
      <c r="H10" s="182">
        <f t="shared" si="0"/>
        <v>34816.324847999997</v>
      </c>
      <c r="I10" s="182">
        <v>24079.360684999996</v>
      </c>
      <c r="J10" s="182">
        <v>10736.964163000001</v>
      </c>
      <c r="L10" s="16">
        <v>2013</v>
      </c>
      <c r="M10" s="183">
        <f t="shared" si="1"/>
        <v>34816.324848000004</v>
      </c>
      <c r="N10" s="182">
        <v>21965.080787999999</v>
      </c>
      <c r="O10" s="182">
        <v>12851.244060000001</v>
      </c>
      <c r="Q10" s="90">
        <v>2013</v>
      </c>
      <c r="R10" s="92">
        <v>34816.324848000004</v>
      </c>
      <c r="S10" s="92">
        <v>6509.4496729999992</v>
      </c>
      <c r="T10" s="92">
        <v>7005.6345920000003</v>
      </c>
      <c r="U10" s="92">
        <v>10831.83484</v>
      </c>
      <c r="V10" s="92">
        <v>10320.185723999999</v>
      </c>
      <c r="W10" s="92">
        <v>149.22001899999998</v>
      </c>
    </row>
    <row r="11" spans="1:23" x14ac:dyDescent="0.25">
      <c r="A11" s="179"/>
      <c r="B11" s="90">
        <v>2014</v>
      </c>
      <c r="C11" s="300">
        <v>44463733</v>
      </c>
      <c r="D11" s="300">
        <v>44294672</v>
      </c>
      <c r="E11" s="301">
        <v>169061</v>
      </c>
      <c r="G11" s="16">
        <v>2014</v>
      </c>
      <c r="H11" s="182">
        <f t="shared" si="0"/>
        <v>24835.778257999998</v>
      </c>
      <c r="I11" s="182">
        <v>20473.311317</v>
      </c>
      <c r="J11" s="182">
        <v>4362.4669409999997</v>
      </c>
      <c r="L11" s="16">
        <v>2014</v>
      </c>
      <c r="M11" s="183">
        <f t="shared" si="1"/>
        <v>24835.778258000002</v>
      </c>
      <c r="N11" s="182">
        <v>17746.493222000001</v>
      </c>
      <c r="O11" s="182">
        <v>7089.2850360000002</v>
      </c>
      <c r="Q11" s="90">
        <v>2014</v>
      </c>
      <c r="R11" s="92">
        <v>24835.778258000002</v>
      </c>
      <c r="S11" s="92">
        <v>4615.2135959999996</v>
      </c>
      <c r="T11" s="92">
        <v>2008.092085</v>
      </c>
      <c r="U11" s="92">
        <v>13578.004068</v>
      </c>
      <c r="V11" s="92">
        <v>4279.0092349999995</v>
      </c>
      <c r="W11" s="92">
        <v>355.45927399999999</v>
      </c>
    </row>
    <row r="12" spans="1:23" x14ac:dyDescent="0.25">
      <c r="A12" s="179"/>
      <c r="B12" s="90">
        <v>2015</v>
      </c>
      <c r="C12" s="300">
        <v>63407486</v>
      </c>
      <c r="D12" s="300">
        <v>63135385</v>
      </c>
      <c r="E12" s="301">
        <v>272101</v>
      </c>
      <c r="G12" s="16">
        <v>2015</v>
      </c>
      <c r="H12" s="182">
        <f t="shared" si="0"/>
        <v>29438.570393000002</v>
      </c>
      <c r="I12" s="182">
        <v>23346.665579</v>
      </c>
      <c r="J12" s="182">
        <v>6091.9048139999995</v>
      </c>
      <c r="L12" s="16">
        <v>2015</v>
      </c>
      <c r="M12" s="183">
        <f t="shared" si="1"/>
        <v>29438.570392999998</v>
      </c>
      <c r="N12" s="182">
        <v>21500.553130999997</v>
      </c>
      <c r="O12" s="182">
        <v>7938.0172620000003</v>
      </c>
      <c r="Q12" s="90">
        <v>2015</v>
      </c>
      <c r="R12" s="92">
        <v>29438.570392999998</v>
      </c>
      <c r="S12" s="92">
        <v>6789.4779680000001</v>
      </c>
      <c r="T12" s="92">
        <v>3274.743892</v>
      </c>
      <c r="U12" s="92">
        <v>12813.868936999999</v>
      </c>
      <c r="V12" s="92">
        <v>5848.9167959999995</v>
      </c>
      <c r="W12" s="92">
        <v>711.56279999999992</v>
      </c>
    </row>
    <row r="13" spans="1:23" x14ac:dyDescent="0.25">
      <c r="A13" s="179"/>
      <c r="B13" s="90"/>
      <c r="C13" s="181"/>
      <c r="D13" s="181"/>
      <c r="E13" s="91"/>
      <c r="G13" s="16"/>
      <c r="H13" s="183"/>
      <c r="I13" s="182"/>
      <c r="J13" s="182"/>
      <c r="L13" s="16"/>
      <c r="M13" s="182"/>
      <c r="N13" s="182"/>
      <c r="O13" s="182"/>
      <c r="Q13" s="90"/>
      <c r="R13" s="92"/>
      <c r="S13" s="92"/>
      <c r="T13" s="92"/>
      <c r="U13" s="92"/>
      <c r="V13" s="92"/>
      <c r="W13" s="92"/>
    </row>
    <row r="14" spans="1:23" x14ac:dyDescent="0.25">
      <c r="A14" s="179"/>
      <c r="B14" s="90"/>
      <c r="C14" s="181"/>
      <c r="D14" s="181"/>
      <c r="E14" s="91"/>
      <c r="G14" s="16"/>
      <c r="H14" s="183"/>
      <c r="I14" s="182"/>
      <c r="J14" s="182"/>
      <c r="L14" s="16"/>
      <c r="M14" s="182"/>
      <c r="N14" s="182"/>
      <c r="O14" s="182"/>
      <c r="Q14" s="90"/>
      <c r="R14" s="92"/>
      <c r="S14" s="92"/>
      <c r="T14" s="92"/>
      <c r="U14" s="92"/>
      <c r="V14" s="92"/>
      <c r="W14" s="92"/>
    </row>
    <row r="15" spans="1:23" x14ac:dyDescent="0.25">
      <c r="A15" s="179"/>
      <c r="B15" s="90"/>
      <c r="C15" s="181"/>
      <c r="D15" s="181"/>
      <c r="E15" s="91"/>
      <c r="G15" s="16"/>
      <c r="H15" s="183"/>
      <c r="I15" s="182"/>
      <c r="J15" s="182"/>
      <c r="L15" s="16"/>
      <c r="M15" s="182"/>
      <c r="N15" s="182"/>
      <c r="O15" s="182"/>
      <c r="Q15" s="90"/>
      <c r="R15" s="92"/>
      <c r="S15" s="92"/>
      <c r="T15" s="92"/>
      <c r="U15" s="92"/>
      <c r="V15" s="92"/>
      <c r="W15" s="92"/>
    </row>
    <row r="16" spans="1:23" x14ac:dyDescent="0.2">
      <c r="B16" s="94"/>
      <c r="C16" s="184"/>
      <c r="D16" s="91"/>
      <c r="E16" s="91"/>
      <c r="G16" s="79"/>
      <c r="H16" s="16"/>
      <c r="I16" s="16"/>
      <c r="J16" s="185"/>
      <c r="L16" s="79"/>
      <c r="M16" s="16"/>
      <c r="N16" s="16"/>
      <c r="O16" s="185"/>
      <c r="Q16" s="90"/>
      <c r="R16" s="92"/>
      <c r="S16" s="92"/>
      <c r="T16" s="92"/>
      <c r="U16" s="92"/>
      <c r="V16" s="92"/>
      <c r="W16" s="92"/>
    </row>
    <row r="17" spans="2:17" ht="15" customHeight="1" x14ac:dyDescent="0.2">
      <c r="B17" s="89"/>
      <c r="C17" s="89"/>
      <c r="D17" s="89"/>
      <c r="E17" s="89"/>
      <c r="G17" s="79"/>
      <c r="H17" s="79"/>
      <c r="I17" s="79"/>
      <c r="J17" s="79"/>
      <c r="L17" s="79"/>
      <c r="M17" s="79"/>
      <c r="N17" s="79"/>
      <c r="O17" s="79"/>
    </row>
    <row r="18" spans="2:17" x14ac:dyDescent="0.2">
      <c r="B18" s="89"/>
      <c r="C18" s="89"/>
      <c r="D18" s="186"/>
      <c r="E18" s="186"/>
      <c r="G18" s="79"/>
      <c r="H18" s="79"/>
      <c r="I18" s="79"/>
      <c r="J18" s="79"/>
      <c r="L18" s="79"/>
      <c r="M18" s="79"/>
      <c r="N18" s="79"/>
      <c r="O18" s="79"/>
    </row>
    <row r="19" spans="2:17" x14ac:dyDescent="0.2">
      <c r="B19" s="89"/>
      <c r="C19" s="89"/>
      <c r="D19" s="186"/>
      <c r="E19" s="186"/>
      <c r="G19" s="79"/>
      <c r="H19" s="79"/>
      <c r="I19" s="79"/>
      <c r="J19" s="79"/>
      <c r="L19" s="79"/>
      <c r="M19" s="79"/>
      <c r="N19" s="79"/>
      <c r="O19" s="79"/>
    </row>
    <row r="20" spans="2:17" x14ac:dyDescent="0.2">
      <c r="B20" s="89"/>
      <c r="C20" s="89"/>
      <c r="D20" s="187"/>
      <c r="E20" s="187"/>
      <c r="G20" s="79"/>
      <c r="H20" s="79"/>
      <c r="I20" s="79"/>
      <c r="J20" s="79"/>
      <c r="L20" s="79"/>
      <c r="M20" s="79"/>
      <c r="N20" s="79"/>
      <c r="O20" s="79"/>
    </row>
    <row r="21" spans="2:17" x14ac:dyDescent="0.2">
      <c r="B21" s="89"/>
      <c r="C21" s="89"/>
      <c r="D21" s="96"/>
      <c r="E21" s="186"/>
      <c r="G21" s="79"/>
      <c r="H21" s="79"/>
      <c r="I21" s="79"/>
      <c r="J21" s="79"/>
      <c r="L21" s="79"/>
      <c r="M21" s="79"/>
      <c r="N21" s="79"/>
      <c r="O21" s="79"/>
    </row>
    <row r="22" spans="2:17" x14ac:dyDescent="0.2">
      <c r="B22" s="89" t="s">
        <v>212</v>
      </c>
      <c r="C22" s="89"/>
      <c r="D22" s="96"/>
      <c r="E22" s="186"/>
      <c r="G22" s="89" t="s">
        <v>212</v>
      </c>
      <c r="H22" s="79"/>
      <c r="I22" s="79"/>
      <c r="J22" s="79"/>
      <c r="L22" s="89" t="s">
        <v>212</v>
      </c>
      <c r="M22" s="79"/>
      <c r="N22" s="79"/>
      <c r="O22" s="79"/>
      <c r="Q22" s="89" t="s">
        <v>212</v>
      </c>
    </row>
    <row r="23" spans="2:17" x14ac:dyDescent="0.2">
      <c r="B23" s="89" t="s">
        <v>153</v>
      </c>
      <c r="C23" s="89"/>
      <c r="D23" s="96"/>
      <c r="E23" s="186"/>
      <c r="G23" s="89" t="s">
        <v>153</v>
      </c>
      <c r="H23" s="79"/>
      <c r="I23" s="79"/>
      <c r="J23" s="79"/>
      <c r="L23" s="89" t="s">
        <v>153</v>
      </c>
      <c r="M23" s="79"/>
      <c r="N23" s="79"/>
      <c r="O23" s="79"/>
      <c r="Q23" s="89" t="s">
        <v>153</v>
      </c>
    </row>
    <row r="24" spans="2:17" x14ac:dyDescent="0.2">
      <c r="B24" s="89"/>
      <c r="C24" s="89"/>
      <c r="D24" s="96"/>
      <c r="E24" s="186"/>
      <c r="G24" s="79"/>
      <c r="H24" s="79"/>
      <c r="I24" s="79"/>
      <c r="J24" s="79"/>
      <c r="L24" s="79"/>
      <c r="M24" s="79"/>
      <c r="N24" s="79"/>
      <c r="O24" s="79"/>
    </row>
    <row r="25" spans="2:17" x14ac:dyDescent="0.2">
      <c r="B25" s="89"/>
      <c r="C25" s="89"/>
      <c r="D25" s="96"/>
      <c r="E25" s="186"/>
      <c r="G25" s="79"/>
      <c r="H25" s="79"/>
      <c r="I25" s="79"/>
      <c r="J25" s="79"/>
    </row>
    <row r="26" spans="2:17" customFormat="1" x14ac:dyDescent="0.25"/>
    <row r="27" spans="2:17" customFormat="1" x14ac:dyDescent="0.25"/>
    <row r="28" spans="2:17" customFormat="1" x14ac:dyDescent="0.25"/>
    <row r="29" spans="2:17" customFormat="1" x14ac:dyDescent="0.25"/>
    <row r="30" spans="2:17" customFormat="1" x14ac:dyDescent="0.25"/>
    <row r="31" spans="2:17" customFormat="1" x14ac:dyDescent="0.25"/>
    <row r="32" spans="2:17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</sheetData>
  <mergeCells count="12">
    <mergeCell ref="B3:E3"/>
    <mergeCell ref="B4:E4"/>
    <mergeCell ref="B5:E5"/>
    <mergeCell ref="L3:O3"/>
    <mergeCell ref="L4:O4"/>
    <mergeCell ref="M5:O5"/>
    <mergeCell ref="G3:J3"/>
    <mergeCell ref="Q3:W3"/>
    <mergeCell ref="Q4:W4"/>
    <mergeCell ref="Q5:W5"/>
    <mergeCell ref="G4:J4"/>
    <mergeCell ref="H5:J5"/>
  </mergeCells>
  <hyperlinks>
    <hyperlink ref="A1" location="Índice!A1" display="Regreso al menú"/>
  </hyperlinks>
  <pageMargins left="0.70866141732283472" right="0.19685039370078741" top="0.74803149606299213" bottom="0.74803149606299213" header="0.31496062992125984" footer="0.31496062992125984"/>
  <pageSetup scale="44" orientation="landscape" horizontalDpi="200" verticalDpi="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"/>
  <sheetViews>
    <sheetView showGridLines="0" zoomScaleNormal="100" workbookViewId="0">
      <selection sqref="A1:J1"/>
    </sheetView>
  </sheetViews>
  <sheetFormatPr baseColWidth="10" defaultRowHeight="15" x14ac:dyDescent="0.25"/>
  <cols>
    <col min="1" max="1" width="11.42578125" style="112"/>
    <col min="2" max="2" width="9.85546875" style="113" customWidth="1"/>
    <col min="3" max="3" width="14" style="112" customWidth="1"/>
    <col min="4" max="4" width="18.28515625" style="112" customWidth="1"/>
    <col min="5" max="5" width="13.42578125" style="112" customWidth="1"/>
    <col min="6" max="6" width="14.140625" style="112" customWidth="1"/>
    <col min="7" max="7" width="1.140625" style="113" customWidth="1"/>
    <col min="8" max="8" width="11.42578125" style="112"/>
    <col min="10" max="11" width="14.140625" customWidth="1"/>
    <col min="12" max="12" width="13.28515625" customWidth="1"/>
    <col min="13" max="13" width="13.42578125" customWidth="1"/>
    <col min="14" max="16384" width="11.42578125" style="112"/>
  </cols>
  <sheetData>
    <row r="1" spans="1:7" x14ac:dyDescent="0.25">
      <c r="A1" s="95" t="s">
        <v>66</v>
      </c>
      <c r="B1" s="79"/>
    </row>
    <row r="2" spans="1:7" x14ac:dyDescent="0.25">
      <c r="A2" s="23"/>
      <c r="B2" s="79"/>
    </row>
    <row r="3" spans="1:7" x14ac:dyDescent="0.25">
      <c r="B3" s="355" t="s">
        <v>13</v>
      </c>
      <c r="C3" s="355"/>
      <c r="D3" s="355"/>
      <c r="E3" s="355"/>
      <c r="F3" s="355"/>
      <c r="G3" s="123"/>
    </row>
    <row r="4" spans="1:7" x14ac:dyDescent="0.25">
      <c r="B4" s="355" t="s">
        <v>5</v>
      </c>
      <c r="C4" s="355"/>
      <c r="D4" s="355"/>
      <c r="E4" s="355"/>
      <c r="F4" s="355"/>
      <c r="G4" s="123"/>
    </row>
    <row r="5" spans="1:7" ht="54" customHeight="1" x14ac:dyDescent="0.25">
      <c r="B5" s="166" t="s">
        <v>223</v>
      </c>
      <c r="C5" s="124" t="s">
        <v>219</v>
      </c>
      <c r="D5" s="124" t="s">
        <v>220</v>
      </c>
      <c r="E5" s="124" t="s">
        <v>221</v>
      </c>
      <c r="F5" s="124" t="s">
        <v>222</v>
      </c>
      <c r="G5" s="125"/>
    </row>
    <row r="6" spans="1:7" ht="22.5" x14ac:dyDescent="0.25">
      <c r="B6" s="126"/>
      <c r="C6" s="126" t="s">
        <v>224</v>
      </c>
      <c r="D6" s="126" t="s">
        <v>16</v>
      </c>
      <c r="E6" s="126" t="s">
        <v>16</v>
      </c>
      <c r="F6" s="126" t="s">
        <v>308</v>
      </c>
      <c r="G6" s="127"/>
    </row>
    <row r="7" spans="1:7" x14ac:dyDescent="0.25">
      <c r="B7" s="114">
        <v>2005</v>
      </c>
      <c r="C7" s="118">
        <v>78243</v>
      </c>
      <c r="D7" s="119">
        <v>1817.7</v>
      </c>
      <c r="E7" s="119">
        <v>42180.5</v>
      </c>
      <c r="F7" s="302">
        <v>23.20542443747593</v>
      </c>
      <c r="G7" s="117"/>
    </row>
    <row r="8" spans="1:7" x14ac:dyDescent="0.25">
      <c r="B8" s="114">
        <v>2006</v>
      </c>
      <c r="C8" s="118">
        <v>78595</v>
      </c>
      <c r="D8" s="119">
        <v>1954.57</v>
      </c>
      <c r="E8" s="119">
        <v>64794.249000000003</v>
      </c>
      <c r="F8" s="302">
        <v>33.150129696045681</v>
      </c>
      <c r="G8" s="117"/>
    </row>
    <row r="9" spans="1:7" x14ac:dyDescent="0.25">
      <c r="B9" s="114">
        <v>2007</v>
      </c>
      <c r="C9" s="118">
        <v>96189</v>
      </c>
      <c r="D9" s="119">
        <v>1982.9173489650002</v>
      </c>
      <c r="E9" s="119">
        <v>52289.306139399996</v>
      </c>
      <c r="F9" s="302">
        <v>26.369886857207046</v>
      </c>
      <c r="G9" s="117"/>
    </row>
    <row r="10" spans="1:7" x14ac:dyDescent="0.25">
      <c r="B10" s="114">
        <v>2008</v>
      </c>
      <c r="C10" s="115">
        <v>92625</v>
      </c>
      <c r="D10" s="116">
        <v>2331</v>
      </c>
      <c r="E10" s="116">
        <v>62980</v>
      </c>
      <c r="F10" s="302">
        <v>27.01844701844702</v>
      </c>
      <c r="G10" s="117"/>
    </row>
    <row r="11" spans="1:7" x14ac:dyDescent="0.25">
      <c r="B11" s="114">
        <v>2009</v>
      </c>
      <c r="C11" s="115">
        <v>88239</v>
      </c>
      <c r="D11" s="116">
        <v>2502.4409949000005</v>
      </c>
      <c r="E11" s="116">
        <v>74413.097766200008</v>
      </c>
      <c r="F11" s="302">
        <v>29.736204736836807</v>
      </c>
      <c r="G11" s="117"/>
    </row>
    <row r="12" spans="1:7" x14ac:dyDescent="0.25">
      <c r="B12" s="114">
        <v>2010</v>
      </c>
      <c r="C12" s="115">
        <v>90167</v>
      </c>
      <c r="D12" s="116">
        <v>2544.2754150500004</v>
      </c>
      <c r="E12" s="116">
        <v>97966.35254811999</v>
      </c>
      <c r="F12" s="302">
        <v>38.504617844682016</v>
      </c>
      <c r="G12" s="119"/>
    </row>
    <row r="13" spans="1:7" x14ac:dyDescent="0.25">
      <c r="B13" s="114">
        <v>2011</v>
      </c>
      <c r="C13" s="115">
        <v>99060</v>
      </c>
      <c r="D13" s="116">
        <v>2584.4</v>
      </c>
      <c r="E13" s="116">
        <v>102622.1</v>
      </c>
      <c r="F13" s="302">
        <v>39.708288190682559</v>
      </c>
      <c r="G13" s="119"/>
    </row>
    <row r="14" spans="1:7" x14ac:dyDescent="0.25">
      <c r="B14" s="114">
        <v>2012</v>
      </c>
      <c r="C14" s="115">
        <v>102300</v>
      </c>
      <c r="D14" s="116">
        <v>2599.8866800400001</v>
      </c>
      <c r="E14" s="116">
        <v>99326.384431739978</v>
      </c>
      <c r="F14" s="302">
        <v>38.204120661986629</v>
      </c>
      <c r="G14" s="119"/>
    </row>
    <row r="15" spans="1:7" x14ac:dyDescent="0.25">
      <c r="B15" s="114">
        <v>2013</v>
      </c>
      <c r="C15" s="115">
        <v>111170</v>
      </c>
      <c r="D15" s="116">
        <v>2741.3002470699998</v>
      </c>
      <c r="E15" s="116">
        <v>118800.33868763794</v>
      </c>
      <c r="F15" s="302">
        <v>43.337222478499392</v>
      </c>
      <c r="G15" s="118"/>
    </row>
    <row r="16" spans="1:7" x14ac:dyDescent="0.25">
      <c r="B16" s="114">
        <v>2014</v>
      </c>
      <c r="C16" s="115">
        <v>112535</v>
      </c>
      <c r="D16" s="116">
        <v>2833.5856835600002</v>
      </c>
      <c r="E16" s="116">
        <v>156398.51768521994</v>
      </c>
      <c r="F16" s="302">
        <v>55.194560938325779</v>
      </c>
      <c r="G16" s="118"/>
    </row>
    <row r="17" spans="2:7" x14ac:dyDescent="0.25">
      <c r="B17" s="114">
        <v>2015</v>
      </c>
      <c r="C17" s="115">
        <v>73062</v>
      </c>
      <c r="D17" s="116">
        <v>2959.2350230399993</v>
      </c>
      <c r="E17" s="116">
        <v>140488.66227450001</v>
      </c>
      <c r="F17" s="302">
        <v>47.47465516617774</v>
      </c>
      <c r="G17" s="118"/>
    </row>
    <row r="18" spans="2:7" x14ac:dyDescent="0.25">
      <c r="B18" s="114"/>
      <c r="C18" s="115"/>
      <c r="D18" s="116"/>
      <c r="E18" s="116"/>
      <c r="F18" s="116"/>
      <c r="G18" s="118"/>
    </row>
    <row r="19" spans="2:7" x14ac:dyDescent="0.25">
      <c r="B19" s="114"/>
      <c r="C19" s="115"/>
      <c r="D19" s="116"/>
      <c r="E19" s="116"/>
      <c r="F19" s="116"/>
      <c r="G19" s="118"/>
    </row>
    <row r="20" spans="2:7" x14ac:dyDescent="0.25">
      <c r="B20" s="114"/>
      <c r="C20" s="115"/>
      <c r="D20" s="116"/>
      <c r="E20" s="116"/>
      <c r="F20" s="116"/>
      <c r="G20" s="118"/>
    </row>
    <row r="21" spans="2:7" x14ac:dyDescent="0.25">
      <c r="B21" s="114"/>
      <c r="C21" s="115"/>
      <c r="D21" s="116"/>
      <c r="E21" s="116"/>
      <c r="F21" s="116"/>
      <c r="G21" s="118"/>
    </row>
    <row r="22" spans="2:7" x14ac:dyDescent="0.25">
      <c r="B22" s="114"/>
      <c r="C22" s="115"/>
      <c r="D22" s="116"/>
      <c r="E22" s="116"/>
      <c r="F22" s="116"/>
      <c r="G22" s="118"/>
    </row>
    <row r="23" spans="2:7" x14ac:dyDescent="0.25">
      <c r="C23" s="120"/>
      <c r="D23" s="120"/>
      <c r="E23" s="120"/>
      <c r="F23" s="120"/>
      <c r="G23" s="121"/>
    </row>
    <row r="28" spans="2:7" x14ac:dyDescent="0.25">
      <c r="B28" s="79" t="s">
        <v>212</v>
      </c>
    </row>
    <row r="29" spans="2:7" x14ac:dyDescent="0.25">
      <c r="B29" s="79" t="s">
        <v>153</v>
      </c>
    </row>
    <row r="54" spans="6:6" x14ac:dyDescent="0.25">
      <c r="F54" s="129"/>
    </row>
  </sheetData>
  <mergeCells count="2">
    <mergeCell ref="B4:F4"/>
    <mergeCell ref="B3:F3"/>
  </mergeCells>
  <hyperlinks>
    <hyperlink ref="A1" location="Índice!A1" display="Regreso al menú"/>
  </hyperlinks>
  <pageMargins left="0.74803149606299213" right="0.35" top="0.98425196850393704" bottom="0.98425196850393704" header="0" footer="0"/>
  <pageSetup scale="5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showGridLines="0" workbookViewId="0">
      <selection sqref="A1:J1"/>
    </sheetView>
  </sheetViews>
  <sheetFormatPr baseColWidth="10" defaultRowHeight="12.75" x14ac:dyDescent="0.25"/>
  <cols>
    <col min="1" max="1" width="11.42578125" style="89"/>
    <col min="2" max="2" width="11.5703125" style="89" bestFit="1" customWidth="1"/>
    <col min="3" max="3" width="16.5703125" style="89" customWidth="1"/>
    <col min="4" max="4" width="7.85546875" style="89" customWidth="1"/>
    <col min="5" max="5" width="20.5703125" style="89" customWidth="1"/>
    <col min="6" max="6" width="8.85546875" style="89" bestFit="1" customWidth="1"/>
    <col min="7" max="9" width="11.42578125" style="89"/>
    <col min="10" max="13" width="11.42578125" style="89" customWidth="1"/>
    <col min="14" max="16384" width="11.42578125" style="89"/>
  </cols>
  <sheetData>
    <row r="1" spans="1:8" x14ac:dyDescent="0.25">
      <c r="A1" s="207" t="s">
        <v>66</v>
      </c>
      <c r="B1" s="208"/>
    </row>
    <row r="2" spans="1:8" x14ac:dyDescent="0.25">
      <c r="A2" s="209"/>
      <c r="B2" s="208"/>
    </row>
    <row r="3" spans="1:8" ht="14.25" x14ac:dyDescent="0.25">
      <c r="B3" s="356" t="s">
        <v>172</v>
      </c>
      <c r="C3" s="356"/>
      <c r="D3" s="356"/>
      <c r="E3" s="356"/>
      <c r="F3" s="356"/>
    </row>
    <row r="4" spans="1:8" ht="14.25" x14ac:dyDescent="0.25">
      <c r="B4" s="356" t="s">
        <v>353</v>
      </c>
      <c r="C4" s="356"/>
      <c r="D4" s="356"/>
      <c r="E4" s="356"/>
      <c r="F4" s="356"/>
    </row>
    <row r="5" spans="1:8" ht="42.75" x14ac:dyDescent="0.25">
      <c r="B5" s="198" t="s">
        <v>0</v>
      </c>
      <c r="C5" s="198" t="s">
        <v>171</v>
      </c>
      <c r="D5" s="198" t="s">
        <v>169</v>
      </c>
      <c r="E5" s="198" t="s">
        <v>170</v>
      </c>
      <c r="F5" s="198" t="s">
        <v>169</v>
      </c>
    </row>
    <row r="6" spans="1:8" x14ac:dyDescent="0.25">
      <c r="B6" s="90">
        <v>2002</v>
      </c>
      <c r="C6" s="213">
        <v>973367</v>
      </c>
      <c r="D6" s="211"/>
      <c r="E6" s="210">
        <v>176465.4</v>
      </c>
      <c r="F6" s="211"/>
    </row>
    <row r="7" spans="1:8" x14ac:dyDescent="0.25">
      <c r="B7" s="90">
        <v>2003</v>
      </c>
      <c r="C7" s="213">
        <v>3580013</v>
      </c>
      <c r="D7" s="271">
        <f>((C7/C6)-1)*100</f>
        <v>267.79683305474708</v>
      </c>
      <c r="E7" s="210">
        <v>270977</v>
      </c>
      <c r="F7" s="271">
        <v>47.6854055844546</v>
      </c>
      <c r="H7" s="211"/>
    </row>
    <row r="8" spans="1:8" x14ac:dyDescent="0.25">
      <c r="B8" s="90">
        <v>2004</v>
      </c>
      <c r="C8" s="213">
        <v>1969542</v>
      </c>
      <c r="D8" s="271">
        <f>((C8/C7)-1)*100</f>
        <v>-44.985060110116912</v>
      </c>
      <c r="E8" s="210">
        <v>427337.2</v>
      </c>
      <c r="F8" s="271">
        <v>49.920255079360047</v>
      </c>
      <c r="H8" s="211"/>
    </row>
    <row r="9" spans="1:8" x14ac:dyDescent="0.25">
      <c r="B9" s="90">
        <v>2005</v>
      </c>
      <c r="C9" s="213">
        <v>2036027</v>
      </c>
      <c r="D9" s="271">
        <f t="shared" ref="D9:D18" si="0">((C9/C8)-1)*100</f>
        <v>3.3756578940687731</v>
      </c>
      <c r="E9" s="210">
        <v>495807</v>
      </c>
      <c r="F9" s="271">
        <v>12.280413738117968</v>
      </c>
      <c r="H9" s="211"/>
    </row>
    <row r="10" spans="1:8" x14ac:dyDescent="0.25">
      <c r="B10" s="90">
        <v>2006</v>
      </c>
      <c r="C10" s="213">
        <v>1965160</v>
      </c>
      <c r="D10" s="271">
        <f t="shared" si="0"/>
        <v>-3.4806512880231955</v>
      </c>
      <c r="E10" s="210">
        <v>536670</v>
      </c>
      <c r="F10" s="271">
        <v>4.0252836325588959</v>
      </c>
      <c r="H10" s="211"/>
    </row>
    <row r="11" spans="1:8" x14ac:dyDescent="0.25">
      <c r="B11" s="90">
        <v>2007</v>
      </c>
      <c r="C11" s="213">
        <v>1393306</v>
      </c>
      <c r="D11" s="271">
        <f t="shared" si="0"/>
        <v>-29.09961529849987</v>
      </c>
      <c r="E11" s="210">
        <v>514354</v>
      </c>
      <c r="F11" s="271">
        <v>-7.6304419547792879</v>
      </c>
      <c r="H11" s="211"/>
    </row>
    <row r="12" spans="1:8" x14ac:dyDescent="0.25">
      <c r="B12" s="90">
        <v>2008</v>
      </c>
      <c r="C12" s="213">
        <v>1356157</v>
      </c>
      <c r="D12" s="271">
        <f t="shared" si="0"/>
        <v>-2.6662484766447614</v>
      </c>
      <c r="E12" s="210">
        <v>463892</v>
      </c>
      <c r="F12" s="271">
        <v>-15.337634869932238</v>
      </c>
      <c r="H12" s="211"/>
    </row>
    <row r="13" spans="1:8" x14ac:dyDescent="0.25">
      <c r="B13" s="90">
        <v>2009</v>
      </c>
      <c r="C13" s="213">
        <v>1619551</v>
      </c>
      <c r="D13" s="271">
        <f t="shared" si="0"/>
        <v>19.422087560658529</v>
      </c>
      <c r="E13" s="210">
        <v>479309</v>
      </c>
      <c r="F13" s="271">
        <v>-0.24150475244375524</v>
      </c>
      <c r="H13" s="211"/>
    </row>
    <row r="14" spans="1:8" x14ac:dyDescent="0.25">
      <c r="B14" s="90">
        <v>2010</v>
      </c>
      <c r="C14" s="213">
        <v>1503371</v>
      </c>
      <c r="D14" s="271">
        <f t="shared" si="0"/>
        <v>-7.1735931748984738</v>
      </c>
      <c r="E14" s="210">
        <v>611914.14783058001</v>
      </c>
      <c r="F14" s="271">
        <v>22.283488054841637</v>
      </c>
      <c r="H14" s="211"/>
    </row>
    <row r="15" spans="1:8" x14ac:dyDescent="0.25">
      <c r="B15" s="90">
        <v>2011</v>
      </c>
      <c r="C15" s="213">
        <v>1606446</v>
      </c>
      <c r="D15" s="271">
        <f t="shared" si="0"/>
        <v>6.856258368692747</v>
      </c>
      <c r="E15" s="210">
        <v>743783.95</v>
      </c>
      <c r="F15" s="271">
        <v>17.079398917916834</v>
      </c>
      <c r="H15" s="211"/>
    </row>
    <row r="16" spans="1:8" x14ac:dyDescent="0.25">
      <c r="B16" s="90">
        <v>2012</v>
      </c>
      <c r="C16" s="213">
        <v>1645000</v>
      </c>
      <c r="D16" s="271">
        <f t="shared" si="0"/>
        <v>2.3999561765537081</v>
      </c>
      <c r="E16" s="210">
        <v>668543.69999999995</v>
      </c>
      <c r="F16" s="271">
        <v>-13.212697045653087</v>
      </c>
      <c r="H16" s="211"/>
    </row>
    <row r="17" spans="2:8" x14ac:dyDescent="0.25">
      <c r="B17" s="90">
        <v>2013</v>
      </c>
      <c r="C17" s="213">
        <v>1360038</v>
      </c>
      <c r="D17" s="271">
        <f t="shared" si="0"/>
        <v>-17.3229179331307</v>
      </c>
      <c r="E17" s="210">
        <v>516504.10500000004</v>
      </c>
      <c r="F17" s="271">
        <v>-25.694826329435038</v>
      </c>
      <c r="H17" s="211"/>
    </row>
    <row r="18" spans="2:8" x14ac:dyDescent="0.25">
      <c r="B18" s="90">
        <v>2014</v>
      </c>
      <c r="C18" s="213">
        <v>1497902</v>
      </c>
      <c r="D18" s="271">
        <f t="shared" si="0"/>
        <v>10.136775590093805</v>
      </c>
      <c r="E18" s="210">
        <v>450875</v>
      </c>
      <c r="F18" s="271">
        <v>-16.129432812513002</v>
      </c>
      <c r="H18" s="211"/>
    </row>
    <row r="19" spans="2:8" x14ac:dyDescent="0.25">
      <c r="B19" s="90">
        <v>2015</v>
      </c>
      <c r="C19" s="213">
        <v>1482636</v>
      </c>
      <c r="D19" s="271">
        <f>((C19/C18)-1)*100</f>
        <v>-1.0191587967704141</v>
      </c>
      <c r="E19" s="210">
        <v>514645.04000000004</v>
      </c>
      <c r="F19" s="271">
        <v>11.76217579860217</v>
      </c>
      <c r="H19" s="211"/>
    </row>
    <row r="20" spans="2:8" x14ac:dyDescent="0.25">
      <c r="B20" s="90"/>
      <c r="C20" s="213"/>
      <c r="D20" s="211"/>
      <c r="E20" s="210"/>
      <c r="F20" s="211"/>
      <c r="H20" s="211"/>
    </row>
    <row r="21" spans="2:8" x14ac:dyDescent="0.25">
      <c r="B21" s="90"/>
      <c r="C21" s="213"/>
      <c r="D21" s="211"/>
      <c r="E21" s="210"/>
      <c r="F21" s="211"/>
      <c r="H21" s="211"/>
    </row>
    <row r="22" spans="2:8" x14ac:dyDescent="0.25">
      <c r="B22" s="90"/>
      <c r="C22" s="213"/>
      <c r="D22" s="211"/>
      <c r="E22" s="210"/>
      <c r="F22" s="211"/>
      <c r="H22" s="211"/>
    </row>
    <row r="23" spans="2:8" x14ac:dyDescent="0.25">
      <c r="B23" s="90"/>
      <c r="C23" s="213"/>
      <c r="D23" s="211"/>
      <c r="E23" s="210"/>
      <c r="F23" s="211"/>
      <c r="H23" s="211"/>
    </row>
    <row r="24" spans="2:8" x14ac:dyDescent="0.25">
      <c r="B24" s="90"/>
      <c r="C24" s="213"/>
      <c r="D24" s="211"/>
      <c r="E24" s="210"/>
      <c r="F24" s="211"/>
      <c r="H24" s="211"/>
    </row>
    <row r="25" spans="2:8" x14ac:dyDescent="0.25">
      <c r="B25" s="90"/>
      <c r="C25" s="213"/>
      <c r="D25" s="211"/>
      <c r="E25" s="210"/>
      <c r="F25" s="211"/>
      <c r="H25" s="211"/>
    </row>
    <row r="26" spans="2:8" x14ac:dyDescent="0.25">
      <c r="B26" s="90"/>
      <c r="C26" s="213"/>
      <c r="D26" s="211"/>
      <c r="E26" s="210"/>
      <c r="F26" s="211"/>
      <c r="H26" s="211"/>
    </row>
    <row r="27" spans="2:8" x14ac:dyDescent="0.25">
      <c r="C27" s="212"/>
      <c r="D27" s="212"/>
    </row>
    <row r="28" spans="2:8" x14ac:dyDescent="0.25">
      <c r="C28" s="212"/>
      <c r="D28" s="212"/>
    </row>
    <row r="29" spans="2:8" x14ac:dyDescent="0.25">
      <c r="C29" s="212"/>
      <c r="D29" s="212"/>
    </row>
    <row r="30" spans="2:8" x14ac:dyDescent="0.25">
      <c r="B30" s="89" t="s">
        <v>212</v>
      </c>
      <c r="C30" s="212"/>
      <c r="D30" s="212"/>
    </row>
    <row r="31" spans="2:8" x14ac:dyDescent="0.25">
      <c r="B31" s="89" t="s">
        <v>153</v>
      </c>
      <c r="C31" s="212"/>
      <c r="D31" s="212"/>
    </row>
    <row r="58" spans="6:6" ht="14.25" x14ac:dyDescent="0.25">
      <c r="F58" s="128"/>
    </row>
  </sheetData>
  <mergeCells count="2">
    <mergeCell ref="B3:F3"/>
    <mergeCell ref="B4:F4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92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showGridLines="0" zoomScaleNormal="100" workbookViewId="0">
      <selection sqref="A1:J1"/>
    </sheetView>
  </sheetViews>
  <sheetFormatPr baseColWidth="10" defaultRowHeight="12.75" x14ac:dyDescent="0.25"/>
  <cols>
    <col min="1" max="2" width="11.42578125" style="89"/>
    <col min="3" max="3" width="19.140625" style="89" customWidth="1"/>
    <col min="4" max="5" width="11.42578125" style="89"/>
    <col min="6" max="6" width="13.7109375" style="89" customWidth="1"/>
    <col min="7" max="7" width="18.140625" style="89" customWidth="1"/>
    <col min="8" max="8" width="13.7109375" style="89" customWidth="1"/>
    <col min="9" max="9" width="11.42578125" style="89"/>
    <col min="10" max="11" width="14.7109375" style="89" customWidth="1"/>
    <col min="12" max="16384" width="11.42578125" style="89"/>
  </cols>
  <sheetData>
    <row r="1" spans="1:12" x14ac:dyDescent="0.2">
      <c r="A1" s="95" t="s">
        <v>66</v>
      </c>
      <c r="B1" s="79"/>
    </row>
    <row r="2" spans="1:12" x14ac:dyDescent="0.2">
      <c r="A2" s="23"/>
      <c r="B2" s="79"/>
    </row>
    <row r="3" spans="1:12" ht="14.25" customHeight="1" x14ac:dyDescent="0.25">
      <c r="B3" s="354" t="s">
        <v>210</v>
      </c>
      <c r="C3" s="354"/>
      <c r="D3" s="354"/>
      <c r="F3"/>
      <c r="G3"/>
      <c r="H3"/>
      <c r="J3" s="357" t="s">
        <v>20</v>
      </c>
      <c r="K3" s="357"/>
    </row>
    <row r="4" spans="1:12" ht="15" x14ac:dyDescent="0.25">
      <c r="B4" s="354" t="s">
        <v>5</v>
      </c>
      <c r="C4" s="354"/>
      <c r="D4" s="354"/>
      <c r="F4"/>
      <c r="G4"/>
      <c r="H4"/>
      <c r="J4" s="357">
        <v>2015</v>
      </c>
      <c r="K4" s="357"/>
    </row>
    <row r="5" spans="1:12" ht="36.75" customHeight="1" x14ac:dyDescent="0.25">
      <c r="B5" s="101" t="s">
        <v>0</v>
      </c>
      <c r="C5" s="102" t="s">
        <v>174</v>
      </c>
      <c r="D5" s="101" t="s">
        <v>211</v>
      </c>
      <c r="F5"/>
      <c r="G5"/>
      <c r="H5"/>
      <c r="J5" s="101" t="s">
        <v>213</v>
      </c>
      <c r="K5" s="102" t="s">
        <v>16</v>
      </c>
    </row>
    <row r="6" spans="1:12" ht="15" x14ac:dyDescent="0.25">
      <c r="B6" s="103"/>
      <c r="C6" s="104" t="s">
        <v>175</v>
      </c>
      <c r="D6" s="104" t="s">
        <v>24</v>
      </c>
      <c r="F6"/>
      <c r="G6"/>
      <c r="H6"/>
      <c r="J6" s="105" t="s">
        <v>21</v>
      </c>
      <c r="K6" s="106">
        <v>2329.6458719060001</v>
      </c>
      <c r="L6" s="239"/>
    </row>
    <row r="7" spans="1:12" ht="15" x14ac:dyDescent="0.25">
      <c r="B7" s="90">
        <v>2002</v>
      </c>
      <c r="C7" s="110">
        <v>6993</v>
      </c>
      <c r="D7" s="272" t="s">
        <v>63</v>
      </c>
      <c r="F7"/>
      <c r="G7"/>
      <c r="H7"/>
      <c r="J7" s="105" t="s">
        <v>22</v>
      </c>
      <c r="K7" s="106">
        <v>1939.8865068800001</v>
      </c>
      <c r="L7" s="239"/>
    </row>
    <row r="8" spans="1:12" ht="15" x14ac:dyDescent="0.25">
      <c r="B8" s="90">
        <v>2003</v>
      </c>
      <c r="C8" s="110">
        <v>6795</v>
      </c>
      <c r="D8" s="111">
        <v>-7.0574076505506174</v>
      </c>
      <c r="F8"/>
      <c r="G8"/>
      <c r="H8"/>
      <c r="J8" s="105" t="s">
        <v>23</v>
      </c>
      <c r="K8" s="106">
        <v>3139.19019901</v>
      </c>
      <c r="L8" s="239"/>
    </row>
    <row r="9" spans="1:12" ht="15" x14ac:dyDescent="0.25">
      <c r="B9" s="90">
        <v>2004</v>
      </c>
      <c r="C9" s="110">
        <v>7424.3000000000011</v>
      </c>
      <c r="D9" s="111">
        <v>4.3680236096830471</v>
      </c>
      <c r="F9"/>
      <c r="G9"/>
      <c r="H9"/>
      <c r="J9" s="105" t="s">
        <v>67</v>
      </c>
      <c r="K9" s="106">
        <v>1832.5489254000001</v>
      </c>
      <c r="L9" s="239"/>
    </row>
    <row r="10" spans="1:12" ht="15" x14ac:dyDescent="0.25">
      <c r="B10" s="90">
        <v>2005</v>
      </c>
      <c r="C10" s="110">
        <v>8522</v>
      </c>
      <c r="D10" s="111">
        <v>10.383087698567483</v>
      </c>
      <c r="F10"/>
      <c r="G10"/>
      <c r="H10"/>
      <c r="J10" s="105" t="s">
        <v>68</v>
      </c>
      <c r="K10" s="106">
        <v>1779.8751485999999</v>
      </c>
      <c r="L10" s="239"/>
    </row>
    <row r="11" spans="1:12" ht="15" x14ac:dyDescent="0.25">
      <c r="B11" s="90">
        <v>2006</v>
      </c>
      <c r="C11" s="110">
        <v>10187.5</v>
      </c>
      <c r="D11" s="111">
        <v>15.356705188342135</v>
      </c>
      <c r="F11"/>
      <c r="G11"/>
      <c r="H11"/>
      <c r="J11" s="105" t="s">
        <v>69</v>
      </c>
      <c r="K11" s="106">
        <v>1689.3790962333301</v>
      </c>
      <c r="L11" s="239"/>
    </row>
    <row r="12" spans="1:12" ht="15" x14ac:dyDescent="0.25">
      <c r="B12" s="90">
        <v>2007</v>
      </c>
      <c r="C12" s="110">
        <v>12509.8</v>
      </c>
      <c r="D12" s="111">
        <v>18.110323877406209</v>
      </c>
      <c r="F12"/>
      <c r="G12"/>
      <c r="H12"/>
      <c r="J12" s="105" t="s">
        <v>72</v>
      </c>
      <c r="K12" s="106">
        <v>3644.3263174399999</v>
      </c>
      <c r="L12" s="239"/>
    </row>
    <row r="13" spans="1:12" ht="15" x14ac:dyDescent="0.25">
      <c r="B13" s="90">
        <v>2008</v>
      </c>
      <c r="C13" s="110">
        <v>8944.1999999999989</v>
      </c>
      <c r="D13" s="111">
        <v>-31.988053863941921</v>
      </c>
      <c r="F13"/>
      <c r="G13"/>
      <c r="H13"/>
      <c r="J13" s="105" t="s">
        <v>73</v>
      </c>
      <c r="K13" s="106">
        <v>3498.0340047999998</v>
      </c>
      <c r="L13" s="239"/>
    </row>
    <row r="14" spans="1:12" ht="15" x14ac:dyDescent="0.25">
      <c r="B14" s="90">
        <v>2009</v>
      </c>
      <c r="C14" s="110">
        <v>11237.599999999999</v>
      </c>
      <c r="D14" s="111">
        <v>19.32037144734846</v>
      </c>
      <c r="F14"/>
      <c r="G14"/>
      <c r="H14"/>
      <c r="J14" s="105" t="s">
        <v>74</v>
      </c>
      <c r="K14" s="106">
        <v>2122.9115786000002</v>
      </c>
      <c r="L14" s="239"/>
    </row>
    <row r="15" spans="1:12" ht="15" x14ac:dyDescent="0.25">
      <c r="B15" s="90">
        <v>2010</v>
      </c>
      <c r="C15" s="110">
        <v>17137.399999999998</v>
      </c>
      <c r="D15" s="111">
        <v>46.414482375283228</v>
      </c>
      <c r="F15"/>
      <c r="G15"/>
      <c r="H15"/>
      <c r="J15" s="105" t="s">
        <v>101</v>
      </c>
      <c r="K15" s="106">
        <v>1424.9560684</v>
      </c>
    </row>
    <row r="16" spans="1:12" ht="15" x14ac:dyDescent="0.25">
      <c r="B16" s="90">
        <v>2011</v>
      </c>
      <c r="C16" s="110">
        <v>21226.389999999996</v>
      </c>
      <c r="D16" s="111">
        <v>19.778721374538666</v>
      </c>
      <c r="F16"/>
      <c r="G16"/>
      <c r="H16"/>
      <c r="J16" s="105" t="s">
        <v>102</v>
      </c>
      <c r="K16" s="106">
        <v>1584.9639476</v>
      </c>
    </row>
    <row r="17" spans="2:11" ht="15" x14ac:dyDescent="0.25">
      <c r="B17" s="90">
        <v>2012</v>
      </c>
      <c r="C17" s="110">
        <v>26304.3</v>
      </c>
      <c r="D17" s="111">
        <v>19.028749304728997</v>
      </c>
      <c r="F17"/>
      <c r="G17"/>
      <c r="H17"/>
      <c r="J17" s="105" t="s">
        <v>103</v>
      </c>
      <c r="K17" s="106">
        <v>3499.06671323</v>
      </c>
    </row>
    <row r="18" spans="2:11" ht="15" x14ac:dyDescent="0.25">
      <c r="B18" s="90">
        <v>2013</v>
      </c>
      <c r="C18" s="110">
        <v>56009.57983686302</v>
      </c>
      <c r="D18" s="111">
        <v>-42.595700280881253</v>
      </c>
      <c r="F18"/>
      <c r="G18"/>
      <c r="H18"/>
    </row>
    <row r="19" spans="2:11" ht="15" x14ac:dyDescent="0.25">
      <c r="B19" s="90">
        <v>2014</v>
      </c>
      <c r="C19" s="100">
        <v>26396.127770765801</v>
      </c>
      <c r="D19" s="111">
        <v>61.895167740699833</v>
      </c>
      <c r="F19"/>
      <c r="G19"/>
      <c r="H19"/>
      <c r="J19" s="105"/>
      <c r="K19" s="107"/>
    </row>
    <row r="20" spans="2:11" ht="15" x14ac:dyDescent="0.25">
      <c r="B20" s="90">
        <v>2015</v>
      </c>
      <c r="C20" s="100">
        <v>28484.784378099328</v>
      </c>
      <c r="D20" s="111">
        <v>5.0553756332059052</v>
      </c>
      <c r="F20"/>
      <c r="G20"/>
      <c r="H20"/>
      <c r="J20" s="108" t="s">
        <v>17</v>
      </c>
      <c r="K20" s="109">
        <f>SUM(K6:K17)</f>
        <v>28484.784378099328</v>
      </c>
    </row>
    <row r="21" spans="2:11" ht="15" x14ac:dyDescent="0.25">
      <c r="B21" s="90"/>
      <c r="C21" s="96"/>
      <c r="D21" s="97"/>
      <c r="F21"/>
      <c r="G21"/>
      <c r="H21"/>
      <c r="J21" s="108"/>
      <c r="K21" s="109"/>
    </row>
    <row r="22" spans="2:11" ht="15" x14ac:dyDescent="0.25">
      <c r="B22" s="90"/>
      <c r="C22" s="96"/>
      <c r="D22" s="97"/>
      <c r="F22"/>
      <c r="G22"/>
      <c r="H22"/>
      <c r="J22" s="108"/>
      <c r="K22" s="109"/>
    </row>
    <row r="23" spans="2:11" ht="15" x14ac:dyDescent="0.25">
      <c r="B23" s="90"/>
      <c r="C23" s="96"/>
      <c r="D23" s="97"/>
      <c r="F23"/>
      <c r="G23"/>
      <c r="H23"/>
      <c r="J23" s="108"/>
      <c r="K23" s="109"/>
    </row>
    <row r="24" spans="2:11" ht="15" x14ac:dyDescent="0.25">
      <c r="B24" s="90"/>
      <c r="C24" s="96"/>
      <c r="D24" s="97"/>
      <c r="F24"/>
      <c r="G24"/>
      <c r="H24"/>
      <c r="J24" s="108"/>
      <c r="K24" s="109"/>
    </row>
    <row r="25" spans="2:11" ht="15" x14ac:dyDescent="0.25">
      <c r="B25" s="90"/>
      <c r="C25" s="96"/>
      <c r="D25" s="97"/>
      <c r="F25"/>
      <c r="G25"/>
      <c r="H25"/>
      <c r="J25" s="108"/>
      <c r="K25" s="109"/>
    </row>
    <row r="26" spans="2:11" ht="15" x14ac:dyDescent="0.25">
      <c r="B26" s="90"/>
      <c r="C26" s="96"/>
      <c r="D26" s="97"/>
      <c r="F26"/>
      <c r="G26"/>
      <c r="H26"/>
      <c r="J26" s="108"/>
      <c r="K26" s="109"/>
    </row>
    <row r="27" spans="2:11" ht="15" x14ac:dyDescent="0.25">
      <c r="B27" s="90"/>
      <c r="C27" s="96"/>
      <c r="D27" s="97"/>
      <c r="F27"/>
      <c r="G27"/>
      <c r="H27"/>
      <c r="J27" s="108"/>
      <c r="K27" s="109"/>
    </row>
    <row r="28" spans="2:11" ht="15" x14ac:dyDescent="0.25">
      <c r="B28" s="90"/>
      <c r="C28" s="96"/>
      <c r="D28" s="97"/>
      <c r="F28"/>
      <c r="G28"/>
      <c r="H28"/>
      <c r="J28" s="108"/>
      <c r="K28" s="109"/>
    </row>
    <row r="29" spans="2:11" ht="15" x14ac:dyDescent="0.25">
      <c r="B29" s="90"/>
      <c r="C29" s="96"/>
      <c r="D29" s="97"/>
      <c r="F29"/>
      <c r="G29"/>
      <c r="H29"/>
      <c r="J29" s="108"/>
      <c r="K29" s="109"/>
    </row>
    <row r="30" spans="2:11" ht="15" x14ac:dyDescent="0.25">
      <c r="C30" s="96"/>
      <c r="F30"/>
      <c r="G30"/>
      <c r="H30"/>
    </row>
    <row r="31" spans="2:11" ht="26.25" customHeight="1" x14ac:dyDescent="0.25">
      <c r="C31" s="96"/>
      <c r="F31"/>
      <c r="G31"/>
      <c r="H31"/>
    </row>
    <row r="32" spans="2:11" ht="15" x14ac:dyDescent="0.25">
      <c r="B32" s="89" t="s">
        <v>212</v>
      </c>
      <c r="C32" s="96"/>
      <c r="F32"/>
      <c r="G32"/>
      <c r="H32"/>
      <c r="J32" s="89" t="s">
        <v>212</v>
      </c>
    </row>
    <row r="33" spans="2:10" ht="15.75" x14ac:dyDescent="0.25">
      <c r="B33" s="63" t="s">
        <v>153</v>
      </c>
      <c r="C33" s="64"/>
      <c r="F33"/>
      <c r="G33"/>
      <c r="H33"/>
      <c r="J33" s="63" t="s">
        <v>153</v>
      </c>
    </row>
    <row r="34" spans="2:10" x14ac:dyDescent="0.25">
      <c r="C34" s="63"/>
    </row>
    <row r="59" spans="6:6" ht="14.25" x14ac:dyDescent="0.25">
      <c r="F59" s="128"/>
    </row>
  </sheetData>
  <mergeCells count="4">
    <mergeCell ref="B4:D4"/>
    <mergeCell ref="B3:D3"/>
    <mergeCell ref="J3:K3"/>
    <mergeCell ref="J4:K4"/>
  </mergeCells>
  <hyperlinks>
    <hyperlink ref="A1" location="Índice!A1" display="Regreso al menú"/>
  </hyperlinks>
  <pageMargins left="0.70866141732283472" right="0.4" top="0.74803149606299213" bottom="0.74803149606299213" header="0.31496062992125984" footer="0.31496062992125984"/>
  <pageSetup scale="62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5"/>
  <sheetViews>
    <sheetView showGridLines="0" topLeftCell="B3" workbookViewId="0">
      <selection sqref="A1:J1"/>
    </sheetView>
  </sheetViews>
  <sheetFormatPr baseColWidth="10" defaultRowHeight="15.75" x14ac:dyDescent="0.25"/>
  <cols>
    <col min="1" max="16" width="11.42578125" style="214"/>
    <col min="17" max="17" width="12.5703125" style="214" bestFit="1" customWidth="1"/>
    <col min="18" max="21" width="11.42578125" style="214"/>
    <col min="22" max="22" width="15.140625" style="214" customWidth="1"/>
    <col min="23" max="23" width="16" style="214" customWidth="1"/>
    <col min="24" max="16384" width="11.42578125" style="214"/>
  </cols>
  <sheetData>
    <row r="1" spans="1:23" x14ac:dyDescent="0.25">
      <c r="A1" s="207" t="s">
        <v>66</v>
      </c>
      <c r="B1" s="85"/>
    </row>
    <row r="2" spans="1:23" x14ac:dyDescent="0.25">
      <c r="A2" s="209"/>
      <c r="B2" s="85"/>
    </row>
    <row r="3" spans="1:23" s="215" customFormat="1" ht="14.25" x14ac:dyDescent="0.25">
      <c r="B3" s="358" t="s">
        <v>11</v>
      </c>
      <c r="C3" s="358"/>
      <c r="D3" s="358"/>
      <c r="E3" s="358"/>
      <c r="F3" s="358"/>
      <c r="G3" s="358"/>
      <c r="H3" s="358"/>
      <c r="J3" s="358" t="s">
        <v>240</v>
      </c>
      <c r="K3" s="358"/>
      <c r="L3" s="358"/>
      <c r="M3" s="358"/>
      <c r="N3" s="358"/>
      <c r="O3" s="358"/>
      <c r="P3" s="358"/>
      <c r="R3" s="359" t="s">
        <v>241</v>
      </c>
      <c r="S3" s="359"/>
      <c r="T3" s="359"/>
      <c r="U3" s="359"/>
      <c r="V3" s="359"/>
      <c r="W3" s="359"/>
    </row>
    <row r="4" spans="1:23" s="215" customFormat="1" ht="14.25" x14ac:dyDescent="0.25">
      <c r="B4" s="358" t="s">
        <v>242</v>
      </c>
      <c r="C4" s="358"/>
      <c r="D4" s="358"/>
      <c r="E4" s="358"/>
      <c r="F4" s="358"/>
      <c r="G4" s="358"/>
      <c r="H4" s="358"/>
      <c r="J4" s="358" t="s">
        <v>243</v>
      </c>
      <c r="K4" s="358"/>
      <c r="L4" s="358"/>
      <c r="M4" s="358"/>
      <c r="N4" s="358"/>
      <c r="O4" s="358"/>
      <c r="P4" s="358"/>
      <c r="R4" s="358" t="s">
        <v>309</v>
      </c>
      <c r="S4" s="358"/>
      <c r="T4" s="358"/>
      <c r="U4" s="358"/>
      <c r="V4" s="358"/>
      <c r="W4" s="358"/>
    </row>
    <row r="5" spans="1:23" s="215" customFormat="1" ht="14.25" x14ac:dyDescent="0.25">
      <c r="B5" s="358" t="s">
        <v>236</v>
      </c>
      <c r="C5" s="358"/>
      <c r="D5" s="358"/>
      <c r="E5" s="358"/>
      <c r="F5" s="358"/>
      <c r="G5" s="358"/>
      <c r="H5" s="358"/>
      <c r="J5" s="358" t="s">
        <v>236</v>
      </c>
      <c r="K5" s="358"/>
      <c r="L5" s="358"/>
      <c r="M5" s="358"/>
      <c r="N5" s="358"/>
      <c r="O5" s="358"/>
      <c r="P5" s="358"/>
      <c r="R5" s="358" t="s">
        <v>236</v>
      </c>
      <c r="S5" s="358"/>
      <c r="T5" s="358"/>
      <c r="U5" s="358"/>
      <c r="V5" s="358"/>
      <c r="W5" s="358"/>
    </row>
    <row r="6" spans="1:23" s="215" customFormat="1" ht="14.25" x14ac:dyDescent="0.25">
      <c r="B6" s="196"/>
      <c r="C6" s="358" t="s">
        <v>244</v>
      </c>
      <c r="D6" s="358"/>
      <c r="E6" s="358" t="s">
        <v>245</v>
      </c>
      <c r="F6" s="358"/>
      <c r="G6" s="358" t="s">
        <v>246</v>
      </c>
      <c r="H6" s="358"/>
      <c r="J6" s="196"/>
      <c r="K6" s="358" t="s">
        <v>244</v>
      </c>
      <c r="L6" s="358"/>
      <c r="M6" s="358" t="s">
        <v>245</v>
      </c>
      <c r="N6" s="358"/>
      <c r="O6" s="358" t="s">
        <v>246</v>
      </c>
      <c r="P6" s="358"/>
      <c r="R6" s="358"/>
      <c r="S6" s="358"/>
      <c r="T6" s="358"/>
      <c r="U6" s="358"/>
      <c r="V6" s="358"/>
      <c r="W6" s="358"/>
    </row>
    <row r="7" spans="1:23" s="215" customFormat="1" ht="54.75" customHeight="1" x14ac:dyDescent="0.25">
      <c r="B7" s="196" t="s">
        <v>223</v>
      </c>
      <c r="C7" s="197" t="s">
        <v>247</v>
      </c>
      <c r="D7" s="197" t="s">
        <v>248</v>
      </c>
      <c r="E7" s="197" t="s">
        <v>247</v>
      </c>
      <c r="F7" s="197" t="s">
        <v>248</v>
      </c>
      <c r="G7" s="197" t="s">
        <v>247</v>
      </c>
      <c r="H7" s="197" t="s">
        <v>248</v>
      </c>
      <c r="J7" s="196" t="s">
        <v>223</v>
      </c>
      <c r="K7" s="197" t="s">
        <v>345</v>
      </c>
      <c r="L7" s="197" t="s">
        <v>248</v>
      </c>
      <c r="M7" s="262" t="s">
        <v>345</v>
      </c>
      <c r="N7" s="197" t="s">
        <v>248</v>
      </c>
      <c r="O7" s="262" t="s">
        <v>345</v>
      </c>
      <c r="P7" s="197" t="s">
        <v>248</v>
      </c>
      <c r="R7" s="196" t="s">
        <v>223</v>
      </c>
      <c r="S7" s="262" t="s">
        <v>247</v>
      </c>
      <c r="T7" s="197" t="s">
        <v>249</v>
      </c>
      <c r="U7" s="197" t="s">
        <v>250</v>
      </c>
      <c r="V7" s="197" t="s">
        <v>251</v>
      </c>
      <c r="W7" s="197" t="s">
        <v>252</v>
      </c>
    </row>
    <row r="8" spans="1:23" s="215" customFormat="1" ht="15.75" customHeight="1" x14ac:dyDescent="0.25">
      <c r="B8" s="215">
        <v>2007</v>
      </c>
      <c r="C8" s="218">
        <v>43436</v>
      </c>
      <c r="D8" s="219">
        <v>41.269914356754768</v>
      </c>
      <c r="E8" s="218">
        <v>16729</v>
      </c>
      <c r="F8" s="219">
        <v>50.756171917030301</v>
      </c>
      <c r="G8" s="218">
        <v>43892</v>
      </c>
      <c r="H8" s="219">
        <v>43.757404538412466</v>
      </c>
      <c r="I8" s="217"/>
      <c r="J8" s="215">
        <v>2007</v>
      </c>
      <c r="K8" s="217">
        <v>98029.661835199993</v>
      </c>
      <c r="L8" s="219">
        <v>65.808571917765605</v>
      </c>
      <c r="M8" s="217">
        <v>45793.415667609996</v>
      </c>
      <c r="N8" s="219">
        <v>49.780341604118114</v>
      </c>
      <c r="O8" s="217">
        <v>62432.469700459995</v>
      </c>
      <c r="P8" s="219">
        <v>59.349434064270234</v>
      </c>
      <c r="Q8" s="217"/>
      <c r="R8" s="215">
        <v>2007</v>
      </c>
      <c r="S8" s="218">
        <v>2624</v>
      </c>
      <c r="T8" s="218">
        <v>2241</v>
      </c>
      <c r="U8" s="219">
        <f t="shared" ref="U8:U16" si="0">(T8/S8)*100</f>
        <v>85.403963414634148</v>
      </c>
      <c r="V8" s="218">
        <v>383</v>
      </c>
      <c r="W8" s="219">
        <f t="shared" ref="W8:W16" si="1">SUM(V8/S8)*100</f>
        <v>14.596036585365853</v>
      </c>
    </row>
    <row r="9" spans="1:23" s="215" customFormat="1" ht="15.75" customHeight="1" x14ac:dyDescent="0.25">
      <c r="B9" s="215">
        <v>2008</v>
      </c>
      <c r="C9" s="218">
        <v>36862</v>
      </c>
      <c r="D9" s="219">
        <v>45.868373935217839</v>
      </c>
      <c r="E9" s="218">
        <v>16131</v>
      </c>
      <c r="F9" s="219">
        <v>54.051205752898149</v>
      </c>
      <c r="G9" s="218">
        <v>38074</v>
      </c>
      <c r="H9" s="219">
        <v>52.42422650627725</v>
      </c>
      <c r="I9" s="217"/>
      <c r="J9" s="215">
        <v>2008</v>
      </c>
      <c r="K9" s="217">
        <v>108083</v>
      </c>
      <c r="L9" s="219">
        <v>56.832249289897575</v>
      </c>
      <c r="M9" s="217">
        <v>66146</v>
      </c>
      <c r="N9" s="219">
        <v>65.736401294106969</v>
      </c>
      <c r="O9" s="217">
        <v>125097</v>
      </c>
      <c r="P9" s="219">
        <v>73.435014428803242</v>
      </c>
      <c r="Q9" s="217"/>
      <c r="R9" s="215">
        <v>2008</v>
      </c>
      <c r="S9" s="218">
        <v>2264</v>
      </c>
      <c r="T9" s="218">
        <v>1860</v>
      </c>
      <c r="U9" s="219">
        <f t="shared" si="0"/>
        <v>82.155477031802121</v>
      </c>
      <c r="V9" s="218">
        <v>404</v>
      </c>
      <c r="W9" s="219">
        <f t="shared" si="1"/>
        <v>17.844522968197879</v>
      </c>
    </row>
    <row r="10" spans="1:23" s="215" customFormat="1" ht="15.75" customHeight="1" x14ac:dyDescent="0.25">
      <c r="B10" s="215">
        <v>2009</v>
      </c>
      <c r="C10" s="218">
        <v>34004</v>
      </c>
      <c r="D10" s="219">
        <v>49.020703446653336</v>
      </c>
      <c r="E10" s="218">
        <v>14628</v>
      </c>
      <c r="F10" s="219">
        <v>62.004375170905114</v>
      </c>
      <c r="G10" s="218">
        <v>32680</v>
      </c>
      <c r="H10" s="219">
        <v>56.21481028151775</v>
      </c>
      <c r="I10" s="217"/>
      <c r="J10" s="215">
        <v>2009</v>
      </c>
      <c r="K10" s="217">
        <v>67977</v>
      </c>
      <c r="L10" s="219">
        <v>53.810847786751403</v>
      </c>
      <c r="M10" s="217">
        <v>39515</v>
      </c>
      <c r="N10" s="219">
        <v>61.293179805137285</v>
      </c>
      <c r="O10" s="217">
        <v>58714</v>
      </c>
      <c r="P10" s="219">
        <v>64.185713799093918</v>
      </c>
      <c r="Q10" s="217"/>
      <c r="R10" s="215">
        <v>2009</v>
      </c>
      <c r="S10" s="218">
        <v>2967</v>
      </c>
      <c r="T10" s="218">
        <v>2506</v>
      </c>
      <c r="U10" s="219">
        <f t="shared" si="0"/>
        <v>84.462419952814287</v>
      </c>
      <c r="V10" s="218">
        <v>461</v>
      </c>
      <c r="W10" s="219">
        <f t="shared" si="1"/>
        <v>15.53758004718571</v>
      </c>
    </row>
    <row r="11" spans="1:23" s="215" customFormat="1" ht="15.75" customHeight="1" x14ac:dyDescent="0.25">
      <c r="B11" s="215">
        <v>2010</v>
      </c>
      <c r="C11" s="218">
        <v>35379</v>
      </c>
      <c r="D11" s="219">
        <v>47.785409423669407</v>
      </c>
      <c r="E11" s="218">
        <v>15968</v>
      </c>
      <c r="F11" s="219">
        <v>61.648296593186366</v>
      </c>
      <c r="G11" s="218">
        <v>35334</v>
      </c>
      <c r="H11" s="219">
        <v>55.626308937567217</v>
      </c>
      <c r="I11" s="217"/>
      <c r="J11" s="215">
        <v>2010</v>
      </c>
      <c r="K11" s="217">
        <v>72029.742102739998</v>
      </c>
      <c r="L11" s="219">
        <v>52.656419074541169</v>
      </c>
      <c r="M11" s="217">
        <v>63578.400960209998</v>
      </c>
      <c r="N11" s="219">
        <v>63.053231298533099</v>
      </c>
      <c r="O11" s="217">
        <v>69923.459195839998</v>
      </c>
      <c r="P11" s="219">
        <v>59.367442896760593</v>
      </c>
      <c r="Q11" s="217"/>
      <c r="R11" s="215">
        <v>2010</v>
      </c>
      <c r="S11" s="218">
        <v>3083</v>
      </c>
      <c r="T11" s="218">
        <v>2649</v>
      </c>
      <c r="U11" s="219">
        <f t="shared" si="0"/>
        <v>85.922802465131369</v>
      </c>
      <c r="V11" s="218">
        <v>434</v>
      </c>
      <c r="W11" s="219">
        <f t="shared" si="1"/>
        <v>14.077197534868635</v>
      </c>
    </row>
    <row r="12" spans="1:23" s="215" customFormat="1" ht="15.75" customHeight="1" x14ac:dyDescent="0.25">
      <c r="B12" s="215">
        <v>2011</v>
      </c>
      <c r="C12" s="218">
        <v>33602</v>
      </c>
      <c r="D12" s="219">
        <v>50.529730373192074</v>
      </c>
      <c r="E12" s="218">
        <v>15206</v>
      </c>
      <c r="F12" s="219">
        <v>57.60226226489543</v>
      </c>
      <c r="G12" s="218">
        <v>33116</v>
      </c>
      <c r="H12" s="219">
        <v>54.37250875709627</v>
      </c>
      <c r="I12" s="217"/>
      <c r="J12" s="215">
        <v>2011</v>
      </c>
      <c r="K12" s="217">
        <v>91582.29363308</v>
      </c>
      <c r="L12" s="219">
        <v>59.748712479204748</v>
      </c>
      <c r="M12" s="217">
        <v>52982.12844719</v>
      </c>
      <c r="N12" s="219">
        <v>60.16905804081707</v>
      </c>
      <c r="O12" s="217">
        <v>72538.663091089998</v>
      </c>
      <c r="P12" s="219">
        <v>64.155128973594515</v>
      </c>
      <c r="Q12" s="217"/>
      <c r="R12" s="215">
        <v>2011</v>
      </c>
      <c r="S12" s="218">
        <v>3168</v>
      </c>
      <c r="T12" s="218">
        <v>2764</v>
      </c>
      <c r="U12" s="219">
        <f t="shared" si="0"/>
        <v>87.247474747474755</v>
      </c>
      <c r="V12" s="218">
        <v>404</v>
      </c>
      <c r="W12" s="219">
        <f t="shared" si="1"/>
        <v>12.752525252525251</v>
      </c>
    </row>
    <row r="13" spans="1:23" s="215" customFormat="1" ht="15.75" customHeight="1" x14ac:dyDescent="0.25">
      <c r="B13" s="215">
        <v>2012</v>
      </c>
      <c r="C13" s="218">
        <v>36558</v>
      </c>
      <c r="D13" s="219">
        <v>53.643525356967018</v>
      </c>
      <c r="E13" s="218">
        <v>15601</v>
      </c>
      <c r="F13" s="219">
        <v>55.579770527530279</v>
      </c>
      <c r="G13" s="218">
        <v>35577</v>
      </c>
      <c r="H13" s="219">
        <v>54.771341034938303</v>
      </c>
      <c r="I13" s="217"/>
      <c r="J13" s="215">
        <v>2012</v>
      </c>
      <c r="K13" s="217">
        <v>121180.75122442</v>
      </c>
      <c r="L13" s="219">
        <v>57.429166417377175</v>
      </c>
      <c r="M13" s="217">
        <v>87545.238901689998</v>
      </c>
      <c r="N13" s="219">
        <v>49.726810549922</v>
      </c>
      <c r="O13" s="217">
        <v>98639.382910469998</v>
      </c>
      <c r="P13" s="219">
        <v>61.510966759312311</v>
      </c>
      <c r="Q13" s="217"/>
      <c r="R13" s="215">
        <v>2012</v>
      </c>
      <c r="S13" s="218">
        <v>3087</v>
      </c>
      <c r="T13" s="218">
        <v>2759</v>
      </c>
      <c r="U13" s="219">
        <f t="shared" si="0"/>
        <v>89.37479753806285</v>
      </c>
      <c r="V13" s="218">
        <v>328</v>
      </c>
      <c r="W13" s="219">
        <f t="shared" si="1"/>
        <v>10.625202461937155</v>
      </c>
    </row>
    <row r="14" spans="1:23" s="215" customFormat="1" ht="15.75" customHeight="1" x14ac:dyDescent="0.25">
      <c r="B14" s="215">
        <v>2013</v>
      </c>
      <c r="C14" s="218">
        <v>32708</v>
      </c>
      <c r="D14" s="219">
        <v>57.362113244466187</v>
      </c>
      <c r="E14" s="218">
        <v>15047</v>
      </c>
      <c r="F14" s="219">
        <v>57.752375888881502</v>
      </c>
      <c r="G14" s="218">
        <v>37062</v>
      </c>
      <c r="H14" s="219">
        <v>57.830122497436733</v>
      </c>
      <c r="I14" s="217"/>
      <c r="J14" s="215">
        <v>2013</v>
      </c>
      <c r="K14" s="217">
        <v>195484.02811955</v>
      </c>
      <c r="L14" s="219">
        <v>70.67890547665273</v>
      </c>
      <c r="M14" s="217">
        <v>113588.89122439</v>
      </c>
      <c r="N14" s="219">
        <v>48.247248086970053</v>
      </c>
      <c r="O14" s="217">
        <v>167698.85067377001</v>
      </c>
      <c r="P14" s="219">
        <v>65.649825145969203</v>
      </c>
      <c r="Q14" s="217"/>
      <c r="R14" s="215">
        <v>2013</v>
      </c>
      <c r="S14" s="218">
        <v>2866</v>
      </c>
      <c r="T14" s="218">
        <v>2559</v>
      </c>
      <c r="U14" s="219">
        <f t="shared" si="0"/>
        <v>89.288206559665042</v>
      </c>
      <c r="V14" s="218">
        <v>307</v>
      </c>
      <c r="W14" s="219">
        <f t="shared" si="1"/>
        <v>10.711793440334962</v>
      </c>
    </row>
    <row r="15" spans="1:23" s="215" customFormat="1" ht="15.75" customHeight="1" x14ac:dyDescent="0.25">
      <c r="B15" s="215">
        <v>2014</v>
      </c>
      <c r="C15" s="218">
        <v>27691</v>
      </c>
      <c r="D15" s="219">
        <v>54.01755082878914</v>
      </c>
      <c r="E15" s="218">
        <v>10936</v>
      </c>
      <c r="F15" s="219">
        <v>60.37856620336504</v>
      </c>
      <c r="G15" s="218">
        <v>25719</v>
      </c>
      <c r="H15" s="219">
        <v>54.243944165791824</v>
      </c>
      <c r="I15" s="217"/>
      <c r="J15" s="215">
        <v>2014</v>
      </c>
      <c r="K15" s="217">
        <v>157689.62961963</v>
      </c>
      <c r="L15" s="219">
        <v>59.785908330495587</v>
      </c>
      <c r="M15" s="217">
        <v>99769.183237609992</v>
      </c>
      <c r="N15" s="219">
        <v>49.224924614574284</v>
      </c>
      <c r="O15" s="217">
        <v>156242.77919815999</v>
      </c>
      <c r="P15" s="219">
        <v>63.51042462938895</v>
      </c>
      <c r="Q15" s="217"/>
      <c r="R15" s="215">
        <v>2014</v>
      </c>
      <c r="S15" s="218">
        <v>2633</v>
      </c>
      <c r="T15" s="218">
        <v>2256</v>
      </c>
      <c r="U15" s="219">
        <f t="shared" si="0"/>
        <v>85.681731864793008</v>
      </c>
      <c r="V15" s="218">
        <v>377</v>
      </c>
      <c r="W15" s="219">
        <f t="shared" si="1"/>
        <v>14.318268135206988</v>
      </c>
    </row>
    <row r="16" spans="1:23" s="215" customFormat="1" ht="15.75" customHeight="1" x14ac:dyDescent="0.25">
      <c r="B16" s="215">
        <v>2015</v>
      </c>
      <c r="C16" s="218">
        <v>27669</v>
      </c>
      <c r="D16" s="219">
        <v>54.739961689978003</v>
      </c>
      <c r="E16" s="218">
        <v>10088</v>
      </c>
      <c r="F16" s="219">
        <v>64.224821570182399</v>
      </c>
      <c r="G16" s="218">
        <v>26588</v>
      </c>
      <c r="H16" s="219">
        <v>55.186550323454199</v>
      </c>
      <c r="I16" s="217"/>
      <c r="J16" s="215">
        <v>2015</v>
      </c>
      <c r="K16" s="217">
        <v>169107.39824935998</v>
      </c>
      <c r="L16" s="219">
        <v>72.193612747514507</v>
      </c>
      <c r="M16" s="217">
        <v>115329.55092175001</v>
      </c>
      <c r="N16" s="219">
        <v>56.7845124750758</v>
      </c>
      <c r="O16" s="217">
        <v>122986.7507889</v>
      </c>
      <c r="P16" s="219">
        <v>61.021766590831398</v>
      </c>
      <c r="Q16" s="217"/>
      <c r="R16" s="215">
        <v>2015</v>
      </c>
      <c r="S16" s="218">
        <v>2551</v>
      </c>
      <c r="T16" s="218">
        <v>2257</v>
      </c>
      <c r="U16" s="219">
        <f t="shared" si="0"/>
        <v>88.475107800862403</v>
      </c>
      <c r="V16" s="218">
        <v>294</v>
      </c>
      <c r="W16" s="219">
        <f t="shared" si="1"/>
        <v>11.524892199137593</v>
      </c>
    </row>
    <row r="17" spans="2:23" s="215" customFormat="1" ht="15.75" customHeight="1" x14ac:dyDescent="0.25">
      <c r="C17" s="218"/>
      <c r="D17" s="219"/>
      <c r="E17" s="218"/>
      <c r="F17" s="219"/>
      <c r="G17" s="218"/>
      <c r="H17" s="219"/>
      <c r="K17" s="217"/>
      <c r="L17" s="219"/>
      <c r="M17" s="217"/>
      <c r="N17" s="219"/>
      <c r="O17" s="217"/>
      <c r="P17" s="219"/>
      <c r="S17" s="218"/>
      <c r="T17" s="218"/>
      <c r="U17" s="219"/>
      <c r="V17" s="218"/>
      <c r="W17" s="219"/>
    </row>
    <row r="18" spans="2:23" s="215" customFormat="1" ht="15.75" customHeight="1" x14ac:dyDescent="0.25">
      <c r="C18" s="218"/>
      <c r="D18" s="219"/>
      <c r="E18" s="218"/>
      <c r="F18" s="219"/>
      <c r="G18" s="218"/>
      <c r="H18" s="219"/>
      <c r="K18" s="217"/>
      <c r="L18" s="219"/>
      <c r="M18" s="217"/>
      <c r="N18" s="219"/>
      <c r="O18" s="217"/>
      <c r="P18" s="219"/>
      <c r="S18" s="218"/>
      <c r="T18" s="218"/>
      <c r="U18" s="219"/>
      <c r="V18" s="218"/>
      <c r="W18" s="219"/>
    </row>
    <row r="19" spans="2:23" s="215" customFormat="1" ht="15.75" customHeight="1" x14ac:dyDescent="0.25">
      <c r="C19" s="218"/>
      <c r="D19" s="219"/>
      <c r="E19" s="218"/>
      <c r="F19" s="219"/>
      <c r="G19" s="218"/>
      <c r="H19" s="219"/>
      <c r="K19" s="217"/>
      <c r="L19" s="219"/>
      <c r="M19" s="217"/>
      <c r="N19" s="219"/>
      <c r="O19" s="217"/>
      <c r="P19" s="219"/>
      <c r="S19" s="218"/>
      <c r="T19" s="218"/>
      <c r="U19" s="219"/>
      <c r="V19" s="218"/>
      <c r="W19" s="219"/>
    </row>
    <row r="20" spans="2:23" s="215" customFormat="1" ht="15.75" customHeight="1" x14ac:dyDescent="0.25">
      <c r="C20" s="218"/>
      <c r="D20" s="219"/>
      <c r="E20" s="218"/>
      <c r="F20" s="219"/>
      <c r="G20" s="218"/>
      <c r="H20" s="219"/>
      <c r="K20" s="217"/>
      <c r="L20" s="219"/>
      <c r="M20" s="217"/>
      <c r="N20" s="219"/>
      <c r="O20" s="217"/>
      <c r="P20" s="219"/>
      <c r="S20" s="218"/>
      <c r="T20" s="218"/>
      <c r="U20" s="219"/>
      <c r="V20" s="218"/>
      <c r="W20" s="219"/>
    </row>
    <row r="21" spans="2:23" s="215" customFormat="1" ht="15.75" customHeight="1" x14ac:dyDescent="0.25">
      <c r="C21" s="218"/>
      <c r="D21" s="219"/>
      <c r="E21" s="218"/>
      <c r="F21" s="219"/>
      <c r="G21" s="218"/>
      <c r="H21" s="219"/>
      <c r="K21" s="217"/>
      <c r="L21" s="219"/>
      <c r="M21" s="217"/>
      <c r="N21" s="219"/>
      <c r="O21" s="217"/>
      <c r="P21" s="219"/>
      <c r="S21" s="218"/>
      <c r="T21" s="218"/>
      <c r="U21" s="219"/>
      <c r="V21" s="218"/>
      <c r="W21" s="219"/>
    </row>
    <row r="22" spans="2:23" s="215" customFormat="1" ht="15.75" customHeight="1" x14ac:dyDescent="0.25">
      <c r="C22" s="218"/>
      <c r="D22" s="219"/>
      <c r="E22" s="218"/>
      <c r="F22" s="219"/>
      <c r="G22" s="218"/>
      <c r="H22" s="219"/>
      <c r="K22" s="217"/>
      <c r="L22" s="219"/>
      <c r="M22" s="217"/>
      <c r="N22" s="219"/>
      <c r="O22" s="217"/>
      <c r="P22" s="219"/>
      <c r="S22" s="218"/>
      <c r="T22" s="218"/>
      <c r="U22" s="219"/>
      <c r="V22" s="218"/>
      <c r="W22" s="219"/>
    </row>
    <row r="23" spans="2:23" s="215" customFormat="1" ht="12.75" x14ac:dyDescent="0.25">
      <c r="C23" s="220"/>
      <c r="D23" s="220"/>
      <c r="E23" s="220"/>
      <c r="F23" s="220"/>
      <c r="G23" s="220"/>
      <c r="H23" s="220"/>
      <c r="K23" s="217"/>
      <c r="L23" s="219"/>
      <c r="M23" s="217"/>
      <c r="N23" s="219"/>
      <c r="O23" s="217"/>
      <c r="P23" s="219"/>
      <c r="S23" s="218"/>
      <c r="T23" s="218"/>
      <c r="U23" s="219"/>
      <c r="V23" s="218"/>
      <c r="W23" s="219"/>
    </row>
    <row r="24" spans="2:23" s="215" customFormat="1" ht="12.75" x14ac:dyDescent="0.25">
      <c r="C24" s="220"/>
      <c r="D24" s="220"/>
      <c r="E24" s="220"/>
      <c r="F24" s="220"/>
      <c r="G24" s="220"/>
      <c r="H24" s="220"/>
      <c r="K24" s="217"/>
      <c r="L24" s="219"/>
      <c r="M24" s="217"/>
      <c r="N24" s="219"/>
      <c r="O24" s="217"/>
      <c r="P24" s="219"/>
      <c r="S24" s="218"/>
      <c r="T24" s="218"/>
      <c r="U24" s="219"/>
      <c r="V24" s="218"/>
      <c r="W24" s="219"/>
    </row>
    <row r="25" spans="2:23" s="215" customFormat="1" ht="12.75" x14ac:dyDescent="0.25">
      <c r="C25" s="220"/>
      <c r="D25" s="220"/>
      <c r="E25" s="220"/>
      <c r="F25" s="220"/>
      <c r="G25" s="220"/>
      <c r="H25" s="220"/>
      <c r="K25" s="217"/>
      <c r="L25" s="219"/>
      <c r="M25" s="217"/>
      <c r="N25" s="219"/>
      <c r="O25" s="217"/>
      <c r="P25" s="219"/>
      <c r="S25" s="218"/>
      <c r="T25" s="218"/>
      <c r="U25" s="219"/>
      <c r="V25" s="218"/>
      <c r="W25" s="219"/>
    </row>
    <row r="26" spans="2:23" s="215" customFormat="1" ht="12.75" x14ac:dyDescent="0.25">
      <c r="B26" s="89" t="s">
        <v>212</v>
      </c>
      <c r="J26" s="89" t="s">
        <v>212</v>
      </c>
      <c r="R26" s="89" t="s">
        <v>212</v>
      </c>
    </row>
    <row r="27" spans="2:23" s="215" customFormat="1" ht="12.75" x14ac:dyDescent="0.25">
      <c r="B27" s="63" t="s">
        <v>153</v>
      </c>
      <c r="J27" s="63" t="s">
        <v>153</v>
      </c>
      <c r="R27" s="63" t="s">
        <v>153</v>
      </c>
    </row>
    <row r="28" spans="2:23" s="215" customFormat="1" ht="12.75" x14ac:dyDescent="0.25"/>
    <row r="29" spans="2:23" x14ac:dyDescent="0.25">
      <c r="W29" s="215"/>
    </row>
    <row r="30" spans="2:23" customFormat="1" ht="15" x14ac:dyDescent="0.25"/>
    <row r="31" spans="2:23" customFormat="1" ht="15" x14ac:dyDescent="0.25"/>
    <row r="32" spans="2:23" customFormat="1" ht="15" x14ac:dyDescent="0.25"/>
    <row r="33" spans="2:23" customFormat="1" ht="15" x14ac:dyDescent="0.25"/>
    <row r="34" spans="2:23" customFormat="1" ht="15" x14ac:dyDescent="0.25"/>
    <row r="35" spans="2:23" customFormat="1" ht="15" x14ac:dyDescent="0.25"/>
    <row r="36" spans="2:23" customFormat="1" ht="15" x14ac:dyDescent="0.25"/>
    <row r="37" spans="2:23" customFormat="1" ht="15" x14ac:dyDescent="0.25"/>
    <row r="38" spans="2:23" customFormat="1" ht="15" x14ac:dyDescent="0.25"/>
    <row r="39" spans="2:23" customFormat="1" ht="15" x14ac:dyDescent="0.25"/>
    <row r="40" spans="2:23" customFormat="1" ht="15" x14ac:dyDescent="0.25"/>
    <row r="41" spans="2:23" customFormat="1" ht="15" x14ac:dyDescent="0.25"/>
    <row r="42" spans="2:23" customFormat="1" ht="15" x14ac:dyDescent="0.25"/>
    <row r="43" spans="2:23" customFormat="1" ht="15" x14ac:dyDescent="0.25"/>
    <row r="44" spans="2:23" x14ac:dyDescent="0.25">
      <c r="B44" s="220"/>
      <c r="C44" s="218"/>
      <c r="D44" s="219"/>
      <c r="E44" s="218"/>
      <c r="F44" s="219"/>
      <c r="G44" s="218"/>
      <c r="H44" s="219"/>
      <c r="I44" s="215"/>
      <c r="J44" s="220"/>
      <c r="K44" s="216"/>
      <c r="L44" s="219"/>
      <c r="M44" s="216"/>
      <c r="N44" s="219"/>
      <c r="O44" s="216"/>
      <c r="P44" s="219"/>
      <c r="Q44" s="215"/>
      <c r="R44" s="220"/>
      <c r="S44" s="220"/>
      <c r="T44" s="220"/>
      <c r="U44" s="219"/>
      <c r="V44" s="220"/>
      <c r="W44" s="219"/>
    </row>
    <row r="45" spans="2:23" x14ac:dyDescent="0.25">
      <c r="B45" s="220"/>
      <c r="C45" s="218"/>
      <c r="D45" s="219"/>
      <c r="E45" s="218"/>
      <c r="F45" s="219"/>
      <c r="G45" s="218"/>
      <c r="H45" s="219"/>
      <c r="I45" s="215"/>
      <c r="J45" s="220"/>
      <c r="K45" s="216"/>
      <c r="L45" s="219"/>
      <c r="M45" s="216"/>
      <c r="N45" s="219"/>
      <c r="O45" s="216"/>
      <c r="P45" s="219"/>
      <c r="Q45" s="215"/>
      <c r="R45" s="220"/>
      <c r="S45" s="220"/>
      <c r="T45" s="220"/>
      <c r="U45" s="219"/>
      <c r="V45" s="220"/>
      <c r="W45" s="219"/>
    </row>
    <row r="46" spans="2:23" x14ac:dyDescent="0.25">
      <c r="B46" s="220"/>
      <c r="C46" s="218"/>
      <c r="D46" s="219"/>
      <c r="E46" s="218"/>
      <c r="F46" s="219"/>
      <c r="G46" s="218"/>
      <c r="H46" s="219"/>
      <c r="I46" s="215"/>
      <c r="J46" s="220"/>
      <c r="K46" s="216"/>
      <c r="L46" s="219"/>
      <c r="M46" s="216"/>
      <c r="N46" s="219"/>
      <c r="O46" s="216"/>
      <c r="P46" s="219"/>
      <c r="Q46" s="215"/>
      <c r="R46" s="220"/>
      <c r="S46" s="220"/>
      <c r="T46" s="220"/>
      <c r="U46" s="219"/>
      <c r="V46" s="220"/>
      <c r="W46" s="219"/>
    </row>
    <row r="47" spans="2:23" x14ac:dyDescent="0.25">
      <c r="B47" s="220"/>
      <c r="C47" s="218"/>
      <c r="D47" s="219"/>
      <c r="E47" s="218"/>
      <c r="F47" s="219"/>
      <c r="G47" s="218"/>
      <c r="H47" s="219"/>
      <c r="I47" s="215"/>
      <c r="J47" s="220"/>
      <c r="K47" s="216"/>
      <c r="L47" s="219"/>
      <c r="M47" s="216"/>
      <c r="N47" s="219"/>
      <c r="O47" s="216"/>
      <c r="P47" s="219"/>
      <c r="Q47" s="215"/>
      <c r="R47" s="220"/>
      <c r="S47" s="220"/>
      <c r="T47" s="220"/>
      <c r="U47" s="219"/>
      <c r="V47" s="220"/>
      <c r="W47" s="219"/>
    </row>
    <row r="48" spans="2:23" x14ac:dyDescent="0.25">
      <c r="B48" s="220"/>
      <c r="C48" s="218"/>
      <c r="D48" s="219"/>
      <c r="E48" s="218"/>
      <c r="F48" s="219"/>
      <c r="G48" s="218"/>
      <c r="H48" s="219"/>
      <c r="I48" s="215"/>
      <c r="J48" s="220"/>
      <c r="K48" s="216"/>
      <c r="L48" s="219"/>
      <c r="M48" s="216"/>
      <c r="N48" s="219"/>
      <c r="O48" s="216"/>
      <c r="P48" s="219"/>
      <c r="Q48" s="215"/>
      <c r="R48" s="220"/>
      <c r="S48" s="220"/>
      <c r="T48" s="220"/>
      <c r="U48" s="219"/>
      <c r="V48" s="220"/>
      <c r="W48" s="219"/>
    </row>
    <row r="49" spans="2:23" x14ac:dyDescent="0.25">
      <c r="B49" s="220"/>
      <c r="C49" s="218"/>
      <c r="D49" s="219"/>
      <c r="E49" s="218"/>
      <c r="F49" s="219"/>
      <c r="G49" s="218"/>
      <c r="H49" s="219"/>
      <c r="I49" s="215"/>
      <c r="J49" s="220"/>
      <c r="K49" s="216"/>
      <c r="L49" s="219"/>
      <c r="M49" s="216"/>
      <c r="N49" s="219"/>
      <c r="O49" s="216"/>
      <c r="P49" s="219"/>
      <c r="Q49" s="215"/>
      <c r="R49" s="220"/>
      <c r="S49" s="220"/>
      <c r="T49" s="220"/>
      <c r="U49" s="219"/>
      <c r="V49" s="220"/>
      <c r="W49" s="219"/>
    </row>
    <row r="50" spans="2:23" x14ac:dyDescent="0.25">
      <c r="B50" s="220"/>
      <c r="C50" s="218"/>
      <c r="D50" s="219"/>
      <c r="E50" s="218"/>
      <c r="F50" s="219"/>
      <c r="G50" s="218"/>
      <c r="H50" s="219"/>
      <c r="I50" s="215"/>
      <c r="J50" s="220"/>
      <c r="K50" s="216"/>
      <c r="L50" s="219"/>
      <c r="M50" s="216"/>
      <c r="N50" s="219"/>
      <c r="O50" s="216"/>
      <c r="P50" s="219"/>
      <c r="Q50" s="215"/>
      <c r="R50" s="220"/>
      <c r="S50" s="220"/>
      <c r="T50" s="220"/>
      <c r="U50" s="219"/>
      <c r="V50" s="220"/>
      <c r="W50" s="219"/>
    </row>
    <row r="51" spans="2:23" x14ac:dyDescent="0.25">
      <c r="B51" s="220"/>
      <c r="C51" s="220"/>
      <c r="D51" s="220"/>
      <c r="E51" s="220"/>
      <c r="F51" s="220"/>
      <c r="G51" s="220"/>
      <c r="H51" s="220"/>
      <c r="I51" s="215"/>
      <c r="J51" s="220"/>
      <c r="K51" s="215"/>
      <c r="L51" s="220"/>
      <c r="M51" s="215"/>
      <c r="N51" s="220"/>
      <c r="O51" s="215"/>
      <c r="P51" s="220"/>
      <c r="Q51" s="215"/>
      <c r="R51" s="220"/>
      <c r="S51" s="220"/>
      <c r="T51" s="220"/>
      <c r="U51" s="220"/>
      <c r="V51" s="220"/>
      <c r="W51" s="220"/>
    </row>
    <row r="52" spans="2:23" x14ac:dyDescent="0.25">
      <c r="B52" s="221"/>
      <c r="C52" s="220"/>
      <c r="D52" s="220"/>
      <c r="E52" s="220"/>
      <c r="F52" s="220"/>
      <c r="G52" s="220"/>
      <c r="H52" s="220"/>
      <c r="I52" s="215"/>
      <c r="J52" s="220"/>
      <c r="K52" s="215"/>
      <c r="L52" s="220"/>
      <c r="M52" s="215"/>
      <c r="N52" s="220"/>
      <c r="O52" s="215"/>
      <c r="P52" s="220"/>
      <c r="Q52" s="215"/>
      <c r="R52" s="220"/>
      <c r="S52" s="220"/>
      <c r="T52" s="220"/>
      <c r="U52" s="220"/>
      <c r="V52" s="220"/>
      <c r="W52" s="220"/>
    </row>
    <row r="53" spans="2:23" x14ac:dyDescent="0.25">
      <c r="B53" s="221"/>
      <c r="C53" s="220"/>
      <c r="D53" s="220"/>
      <c r="E53" s="220"/>
      <c r="F53" s="220"/>
      <c r="G53" s="220"/>
      <c r="H53" s="220"/>
      <c r="I53" s="215"/>
      <c r="J53" s="220"/>
      <c r="K53" s="215"/>
      <c r="L53" s="220"/>
      <c r="M53" s="215"/>
      <c r="N53" s="220"/>
      <c r="O53" s="215"/>
      <c r="P53" s="220"/>
      <c r="Q53" s="215"/>
      <c r="R53" s="220"/>
      <c r="S53" s="220"/>
      <c r="T53" s="220"/>
      <c r="U53" s="220"/>
      <c r="V53" s="220"/>
      <c r="W53" s="220"/>
    </row>
    <row r="54" spans="2:23" customFormat="1" ht="15" x14ac:dyDescent="0.25"/>
    <row r="55" spans="2:23" customFormat="1" ht="15" x14ac:dyDescent="0.25"/>
  </sheetData>
  <mergeCells count="15">
    <mergeCell ref="B3:H3"/>
    <mergeCell ref="J3:P3"/>
    <mergeCell ref="R3:W3"/>
    <mergeCell ref="B4:H4"/>
    <mergeCell ref="J4:P4"/>
    <mergeCell ref="R4:W4"/>
    <mergeCell ref="B5:H5"/>
    <mergeCell ref="J5:P5"/>
    <mergeCell ref="R5:W6"/>
    <mergeCell ref="C6:D6"/>
    <mergeCell ref="E6:F6"/>
    <mergeCell ref="G6:H6"/>
    <mergeCell ref="K6:L6"/>
    <mergeCell ref="M6:N6"/>
    <mergeCell ref="O6:P6"/>
  </mergeCells>
  <hyperlinks>
    <hyperlink ref="A1" location="Índice!A1" display="Regreso al menú"/>
  </hyperlinks>
  <pageMargins left="0.70866141732283472" right="0.17" top="0.74803149606299213" bottom="0.74803149606299213" header="0.31496062992125984" footer="0.31496062992125984"/>
  <pageSetup scale="4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showGridLines="0" zoomScale="118" zoomScaleNormal="118" workbookViewId="0"/>
  </sheetViews>
  <sheetFormatPr baseColWidth="10" defaultRowHeight="12.75" x14ac:dyDescent="0.2"/>
  <cols>
    <col min="1" max="2" width="11.42578125" style="148"/>
    <col min="3" max="9" width="13.85546875" style="148" customWidth="1"/>
    <col min="10" max="14" width="12.85546875" style="148" customWidth="1"/>
    <col min="15" max="16384" width="11.42578125" style="148"/>
  </cols>
  <sheetData>
    <row r="1" spans="1:14" x14ac:dyDescent="0.2">
      <c r="A1" s="95" t="s">
        <v>66</v>
      </c>
      <c r="B1" s="79"/>
    </row>
    <row r="2" spans="1:14" x14ac:dyDescent="0.2">
      <c r="A2" s="23"/>
      <c r="B2" s="79"/>
    </row>
    <row r="3" spans="1:14" ht="14.25" x14ac:dyDescent="0.25">
      <c r="B3" s="340" t="s">
        <v>325</v>
      </c>
      <c r="C3" s="340"/>
      <c r="D3" s="340"/>
      <c r="E3" s="340"/>
      <c r="F3" s="340"/>
      <c r="G3" s="340"/>
      <c r="H3" s="169"/>
      <c r="I3" s="340" t="s">
        <v>326</v>
      </c>
      <c r="J3" s="340"/>
      <c r="K3" s="340"/>
      <c r="L3" s="340"/>
      <c r="M3" s="340"/>
      <c r="N3" s="340"/>
    </row>
    <row r="4" spans="1:14" ht="14.25" x14ac:dyDescent="0.25">
      <c r="B4" s="340" t="s">
        <v>16</v>
      </c>
      <c r="C4" s="340"/>
      <c r="D4" s="340"/>
      <c r="E4" s="340"/>
      <c r="F4" s="340"/>
      <c r="G4" s="340"/>
      <c r="H4" s="169"/>
      <c r="I4" s="340" t="s">
        <v>16</v>
      </c>
      <c r="J4" s="340"/>
      <c r="K4" s="340"/>
      <c r="L4" s="340"/>
      <c r="M4" s="340"/>
      <c r="N4" s="340"/>
    </row>
    <row r="5" spans="1:14" ht="28.5" x14ac:dyDescent="0.2">
      <c r="B5" s="261" t="s">
        <v>223</v>
      </c>
      <c r="C5" s="260" t="s">
        <v>135</v>
      </c>
      <c r="D5" s="260" t="s">
        <v>295</v>
      </c>
      <c r="E5" s="260" t="s">
        <v>288</v>
      </c>
      <c r="F5" s="260" t="s">
        <v>291</v>
      </c>
      <c r="G5" s="260" t="s">
        <v>62</v>
      </c>
      <c r="H5" s="172"/>
      <c r="I5" s="261" t="s">
        <v>223</v>
      </c>
      <c r="J5" s="260" t="s">
        <v>135</v>
      </c>
      <c r="K5" s="260" t="s">
        <v>295</v>
      </c>
      <c r="L5" s="260" t="s">
        <v>288</v>
      </c>
      <c r="M5" s="260" t="s">
        <v>291</v>
      </c>
      <c r="N5" s="260" t="s">
        <v>62</v>
      </c>
    </row>
    <row r="6" spans="1:14" x14ac:dyDescent="0.2">
      <c r="B6" s="169">
        <v>1990</v>
      </c>
      <c r="C6" s="173">
        <v>79317.3</v>
      </c>
      <c r="D6" s="173">
        <v>32972.1</v>
      </c>
      <c r="E6" s="173">
        <v>26635.599999999999</v>
      </c>
      <c r="F6" s="173">
        <v>11202.8</v>
      </c>
      <c r="G6" s="173">
        <v>8506.7999999999993</v>
      </c>
      <c r="H6" s="173"/>
      <c r="I6" s="173"/>
    </row>
    <row r="7" spans="1:14" x14ac:dyDescent="0.2">
      <c r="B7" s="169">
        <v>1991</v>
      </c>
      <c r="C7" s="173">
        <v>101641.5</v>
      </c>
      <c r="D7" s="173">
        <v>42990.5</v>
      </c>
      <c r="E7" s="173">
        <v>32532.6</v>
      </c>
      <c r="F7" s="173">
        <v>12875.9</v>
      </c>
      <c r="G7" s="173">
        <v>13242.5</v>
      </c>
      <c r="H7" s="173"/>
      <c r="I7" s="173"/>
    </row>
    <row r="8" spans="1:14" x14ac:dyDescent="0.2">
      <c r="B8" s="169">
        <v>1992</v>
      </c>
      <c r="C8" s="173">
        <v>126763.7</v>
      </c>
      <c r="D8" s="173">
        <v>57944.7</v>
      </c>
      <c r="E8" s="173">
        <v>30451.7</v>
      </c>
      <c r="F8" s="173">
        <v>18189.8</v>
      </c>
      <c r="G8" s="173">
        <v>20177.599999999999</v>
      </c>
      <c r="H8" s="173"/>
      <c r="I8" s="173"/>
    </row>
    <row r="9" spans="1:14" x14ac:dyDescent="0.2">
      <c r="B9" s="169">
        <v>1993</v>
      </c>
      <c r="C9" s="173">
        <v>143154.29999999999</v>
      </c>
      <c r="D9" s="173">
        <v>69220.800000000003</v>
      </c>
      <c r="E9" s="173">
        <v>33124.699999999997</v>
      </c>
      <c r="F9" s="173">
        <v>19317.2</v>
      </c>
      <c r="G9" s="173">
        <v>21491.599999999999</v>
      </c>
      <c r="H9" s="173"/>
      <c r="I9" s="173"/>
    </row>
    <row r="10" spans="1:14" x14ac:dyDescent="0.2">
      <c r="B10" s="169">
        <v>1994</v>
      </c>
      <c r="C10" s="173">
        <v>160317.5</v>
      </c>
      <c r="D10" s="173">
        <v>72900.399999999994</v>
      </c>
      <c r="E10" s="173">
        <v>38536.9</v>
      </c>
      <c r="F10" s="173">
        <v>27945.1</v>
      </c>
      <c r="G10" s="173">
        <v>20935</v>
      </c>
      <c r="H10" s="173"/>
      <c r="I10" s="173"/>
    </row>
    <row r="11" spans="1:14" x14ac:dyDescent="0.2">
      <c r="B11" s="169">
        <v>1995</v>
      </c>
      <c r="C11" s="173">
        <v>170305.7</v>
      </c>
      <c r="D11" s="173">
        <v>73705.399999999994</v>
      </c>
      <c r="E11" s="173">
        <v>51785.1</v>
      </c>
      <c r="F11" s="173">
        <v>24710</v>
      </c>
      <c r="G11" s="173">
        <v>20105.2</v>
      </c>
      <c r="H11" s="173"/>
      <c r="I11" s="173"/>
    </row>
    <row r="12" spans="1:14" x14ac:dyDescent="0.2">
      <c r="B12" s="169">
        <v>1996</v>
      </c>
      <c r="C12" s="173">
        <v>226006.2</v>
      </c>
      <c r="D12" s="173">
        <v>97162</v>
      </c>
      <c r="E12" s="173">
        <v>72109.600000000006</v>
      </c>
      <c r="F12" s="173">
        <v>29695.200000000001</v>
      </c>
      <c r="G12" s="173">
        <v>27039.4</v>
      </c>
      <c r="H12" s="173"/>
      <c r="I12" s="173"/>
    </row>
    <row r="13" spans="1:14" x14ac:dyDescent="0.2">
      <c r="B13" s="169">
        <v>1997</v>
      </c>
      <c r="C13" s="173">
        <v>312115.3</v>
      </c>
      <c r="D13" s="173">
        <v>135100.70000000001</v>
      </c>
      <c r="E13" s="173">
        <v>97741.6</v>
      </c>
      <c r="F13" s="173">
        <v>45351.1</v>
      </c>
      <c r="G13" s="173">
        <v>33921.9</v>
      </c>
      <c r="H13" s="173"/>
      <c r="I13" s="173"/>
    </row>
    <row r="14" spans="1:14" x14ac:dyDescent="0.2">
      <c r="B14" s="169">
        <v>1998</v>
      </c>
      <c r="C14" s="173">
        <v>404225.2</v>
      </c>
      <c r="D14" s="173">
        <v>169476.4</v>
      </c>
      <c r="E14" s="173">
        <v>119871.3</v>
      </c>
      <c r="F14" s="173">
        <v>76598.3</v>
      </c>
      <c r="G14" s="173">
        <v>38279.199999999997</v>
      </c>
      <c r="H14" s="173"/>
      <c r="I14" s="173"/>
    </row>
    <row r="15" spans="1:14" x14ac:dyDescent="0.2">
      <c r="B15" s="169">
        <v>1999</v>
      </c>
      <c r="C15" s="173">
        <v>521682.4</v>
      </c>
      <c r="D15" s="173">
        <v>216123.4</v>
      </c>
      <c r="E15" s="173">
        <v>151183.5</v>
      </c>
      <c r="F15" s="173">
        <v>106703.7</v>
      </c>
      <c r="G15" s="173">
        <v>47671.8</v>
      </c>
      <c r="H15" s="173"/>
      <c r="I15" s="173"/>
    </row>
    <row r="16" spans="1:14" x14ac:dyDescent="0.2">
      <c r="B16" s="169">
        <v>2000</v>
      </c>
      <c r="C16" s="173">
        <v>581703.4</v>
      </c>
      <c r="D16" s="173">
        <v>258754.2</v>
      </c>
      <c r="E16" s="173">
        <v>189606</v>
      </c>
      <c r="F16" s="173">
        <v>81544.100000000006</v>
      </c>
      <c r="G16" s="173">
        <v>51799.1</v>
      </c>
      <c r="H16" s="173"/>
      <c r="I16" s="173"/>
    </row>
    <row r="17" spans="2:15" x14ac:dyDescent="0.2">
      <c r="B17" s="169">
        <v>2001</v>
      </c>
      <c r="C17" s="173">
        <v>654870.30000000005</v>
      </c>
      <c r="D17" s="173">
        <v>285523.09999999998</v>
      </c>
      <c r="E17" s="173">
        <v>208408.1</v>
      </c>
      <c r="F17" s="173">
        <v>110688.8</v>
      </c>
      <c r="G17" s="173">
        <v>50250.3</v>
      </c>
      <c r="H17" s="173"/>
      <c r="I17" s="169">
        <v>2001</v>
      </c>
      <c r="J17" s="173">
        <f t="shared" ref="J17:J30" si="0">SUM(K17:N17)</f>
        <v>665997.89999999991</v>
      </c>
      <c r="K17" s="152">
        <v>283823.40000000002</v>
      </c>
      <c r="L17" s="152">
        <v>207236.5</v>
      </c>
      <c r="M17" s="152">
        <v>119999.29999999999</v>
      </c>
      <c r="N17" s="152">
        <v>54938.699999999895</v>
      </c>
    </row>
    <row r="18" spans="2:15" x14ac:dyDescent="0.2">
      <c r="B18" s="169">
        <v>2002</v>
      </c>
      <c r="C18" s="173">
        <v>728283.8</v>
      </c>
      <c r="D18" s="173">
        <v>318380.3</v>
      </c>
      <c r="E18" s="173">
        <v>218441.7</v>
      </c>
      <c r="F18" s="173">
        <v>136257.20000000001</v>
      </c>
      <c r="G18" s="173">
        <v>55204.6</v>
      </c>
      <c r="H18" s="173"/>
      <c r="I18" s="169">
        <v>2002</v>
      </c>
      <c r="J18" s="173">
        <f t="shared" si="0"/>
        <v>806200</v>
      </c>
      <c r="K18" s="152">
        <v>367734.5</v>
      </c>
      <c r="L18" s="152">
        <v>223738.1</v>
      </c>
      <c r="M18" s="152">
        <v>155075.1</v>
      </c>
      <c r="N18" s="152">
        <v>59652.299999999988</v>
      </c>
    </row>
    <row r="19" spans="2:15" x14ac:dyDescent="0.2">
      <c r="B19" s="169">
        <v>2003</v>
      </c>
      <c r="C19" s="173">
        <v>768045.3</v>
      </c>
      <c r="D19" s="173">
        <v>337015.5</v>
      </c>
      <c r="E19" s="173">
        <v>254433.4</v>
      </c>
      <c r="F19" s="173">
        <v>117758.2</v>
      </c>
      <c r="G19" s="173">
        <v>58838.3</v>
      </c>
      <c r="H19" s="173"/>
      <c r="I19" s="169">
        <v>2003</v>
      </c>
      <c r="J19" s="173">
        <f t="shared" si="0"/>
        <v>790309.5</v>
      </c>
      <c r="K19" s="152">
        <v>364447.3</v>
      </c>
      <c r="L19" s="152">
        <v>225154.3</v>
      </c>
      <c r="M19" s="152">
        <v>148412.20000000001</v>
      </c>
      <c r="N19" s="152">
        <v>52295.700000000012</v>
      </c>
    </row>
    <row r="20" spans="2:15" x14ac:dyDescent="0.2">
      <c r="B20" s="169">
        <v>2004</v>
      </c>
      <c r="C20" s="173">
        <v>769385.8</v>
      </c>
      <c r="D20" s="173">
        <v>345217.6</v>
      </c>
      <c r="E20" s="173">
        <v>285022.7</v>
      </c>
      <c r="F20" s="173">
        <v>85245</v>
      </c>
      <c r="G20" s="173">
        <v>53900.5</v>
      </c>
      <c r="H20" s="173"/>
      <c r="I20" s="169">
        <v>2004</v>
      </c>
      <c r="J20" s="173">
        <f t="shared" si="0"/>
        <v>821247.3</v>
      </c>
      <c r="K20" s="152">
        <v>361533.7</v>
      </c>
      <c r="L20" s="152">
        <v>271614.90000000002</v>
      </c>
      <c r="M20" s="152">
        <v>137803</v>
      </c>
      <c r="N20" s="152">
        <v>50295.700000000012</v>
      </c>
    </row>
    <row r="21" spans="2:15" x14ac:dyDescent="0.2">
      <c r="B21" s="169">
        <v>2005</v>
      </c>
      <c r="C21" s="173">
        <v>810510.9</v>
      </c>
      <c r="D21" s="173">
        <v>384521.8</v>
      </c>
      <c r="E21" s="173">
        <v>318432</v>
      </c>
      <c r="F21" s="173">
        <v>49627.1</v>
      </c>
      <c r="G21" s="173">
        <v>57930</v>
      </c>
      <c r="H21" s="173"/>
      <c r="I21" s="169">
        <v>2005</v>
      </c>
      <c r="J21" s="173">
        <f t="shared" si="0"/>
        <v>864949.39999999991</v>
      </c>
      <c r="K21" s="173">
        <v>388075.6</v>
      </c>
      <c r="L21" s="173">
        <v>313739.90000000002</v>
      </c>
      <c r="M21" s="173">
        <v>110805.90000000001</v>
      </c>
      <c r="N21" s="152">
        <v>52327.999999999898</v>
      </c>
    </row>
    <row r="22" spans="2:15" x14ac:dyDescent="0.2">
      <c r="B22" s="169">
        <v>2006</v>
      </c>
      <c r="C22" s="173">
        <v>890078.2</v>
      </c>
      <c r="D22" s="173">
        <v>448099.8</v>
      </c>
      <c r="E22" s="173">
        <v>380576.1</v>
      </c>
      <c r="F22" s="173">
        <v>-5241.5</v>
      </c>
      <c r="G22" s="173">
        <v>66643.7</v>
      </c>
      <c r="H22" s="173"/>
      <c r="I22" s="169">
        <v>2006</v>
      </c>
      <c r="J22" s="173">
        <f t="shared" si="0"/>
        <v>887794.10000000009</v>
      </c>
      <c r="K22" s="173">
        <v>388336</v>
      </c>
      <c r="L22" s="173">
        <v>335746.80000000005</v>
      </c>
      <c r="M22" s="173">
        <v>56158.899999999994</v>
      </c>
      <c r="N22" s="152">
        <v>107552.40000000005</v>
      </c>
    </row>
    <row r="23" spans="2:15" x14ac:dyDescent="0.2">
      <c r="B23" s="169">
        <v>2007</v>
      </c>
      <c r="C23" s="173">
        <v>1002670</v>
      </c>
      <c r="D23" s="173">
        <v>527183.6</v>
      </c>
      <c r="E23" s="173">
        <v>409012.5</v>
      </c>
      <c r="F23" s="173">
        <v>-6791.8</v>
      </c>
      <c r="G23" s="173">
        <v>73265.7</v>
      </c>
      <c r="H23" s="173"/>
      <c r="I23" s="169">
        <v>2007</v>
      </c>
      <c r="J23" s="173">
        <f t="shared" si="0"/>
        <v>1005314.2999999999</v>
      </c>
      <c r="K23" s="173">
        <v>452140.4</v>
      </c>
      <c r="L23" s="173">
        <v>428710.7</v>
      </c>
      <c r="M23" s="173">
        <v>59995.500000000007</v>
      </c>
      <c r="N23" s="152">
        <v>64467.699999999888</v>
      </c>
    </row>
    <row r="24" spans="2:15" x14ac:dyDescent="0.2">
      <c r="B24" s="169">
        <v>2008</v>
      </c>
      <c r="C24" s="173">
        <v>994552.3</v>
      </c>
      <c r="D24" s="173">
        <v>562222.30000000005</v>
      </c>
      <c r="E24" s="173">
        <v>457248.3</v>
      </c>
      <c r="F24" s="173">
        <v>-168325.2</v>
      </c>
      <c r="G24" s="173">
        <v>143406.79999999999</v>
      </c>
      <c r="H24" s="173"/>
      <c r="I24" s="169">
        <v>2008</v>
      </c>
      <c r="J24" s="173">
        <f t="shared" si="0"/>
        <v>1225884.4700000002</v>
      </c>
      <c r="K24" s="173">
        <v>580983.80000000005</v>
      </c>
      <c r="L24" s="173">
        <v>448359.89999999997</v>
      </c>
      <c r="M24" s="173">
        <v>56822.7</v>
      </c>
      <c r="N24" s="152">
        <v>139718.07000000018</v>
      </c>
    </row>
    <row r="25" spans="2:15" x14ac:dyDescent="0.2">
      <c r="B25" s="169">
        <v>2009</v>
      </c>
      <c r="C25" s="173">
        <v>1129552.6000000001</v>
      </c>
      <c r="D25" s="173">
        <v>534190.6</v>
      </c>
      <c r="E25" s="173">
        <v>407795.1</v>
      </c>
      <c r="F25" s="173">
        <v>50567.4</v>
      </c>
      <c r="G25" s="173">
        <v>136999.4</v>
      </c>
      <c r="H25" s="173"/>
      <c r="I25" s="169">
        <v>2009</v>
      </c>
      <c r="J25" s="173">
        <f t="shared" si="0"/>
        <v>1161270.2999999998</v>
      </c>
      <c r="K25" s="173">
        <v>596053.9</v>
      </c>
      <c r="L25" s="173">
        <v>490513.7</v>
      </c>
      <c r="M25" s="173">
        <v>-59627.500000000007</v>
      </c>
      <c r="N25" s="152">
        <v>134330.19999999978</v>
      </c>
    </row>
    <row r="26" spans="2:15" x14ac:dyDescent="0.2">
      <c r="B26" s="169">
        <v>2010</v>
      </c>
      <c r="C26" s="173">
        <v>1260425</v>
      </c>
      <c r="D26" s="173">
        <v>626530.4</v>
      </c>
      <c r="E26" s="173">
        <v>504509.3</v>
      </c>
      <c r="F26" s="173">
        <v>4463.8</v>
      </c>
      <c r="G26" s="173">
        <v>124921.5</v>
      </c>
      <c r="H26" s="173"/>
      <c r="I26" s="169">
        <v>2010</v>
      </c>
      <c r="J26" s="173">
        <f t="shared" si="0"/>
        <v>1310716.5</v>
      </c>
      <c r="K26" s="173">
        <v>640875.10000000009</v>
      </c>
      <c r="L26" s="173">
        <v>485554.9</v>
      </c>
      <c r="M26" s="173">
        <v>50057.599999999999</v>
      </c>
      <c r="N26" s="152">
        <v>134228.89999999988</v>
      </c>
    </row>
    <row r="27" spans="2:15" x14ac:dyDescent="0.2">
      <c r="B27" s="169">
        <v>2011</v>
      </c>
      <c r="C27" s="173">
        <v>1294054.1000000001</v>
      </c>
      <c r="D27" s="173">
        <v>720445.3</v>
      </c>
      <c r="E27" s="173">
        <v>537142.5</v>
      </c>
      <c r="F27" s="173">
        <v>-76433.5</v>
      </c>
      <c r="G27" s="173">
        <v>112899.8</v>
      </c>
      <c r="H27" s="173"/>
      <c r="I27" s="169">
        <v>2011</v>
      </c>
      <c r="J27" s="173">
        <f t="shared" si="0"/>
        <v>1464358.9000000001</v>
      </c>
      <c r="K27" s="173">
        <v>688965.20000000007</v>
      </c>
      <c r="L27" s="173">
        <v>555677.10000000009</v>
      </c>
      <c r="M27" s="173">
        <v>69920.800000000003</v>
      </c>
      <c r="N27" s="152">
        <v>149795.79999999976</v>
      </c>
    </row>
    <row r="28" spans="2:15" x14ac:dyDescent="0.2">
      <c r="B28" s="169">
        <v>2012</v>
      </c>
      <c r="C28" s="173">
        <v>1314439.6000000001</v>
      </c>
      <c r="D28" s="173">
        <v>758912.5</v>
      </c>
      <c r="E28" s="173">
        <v>579987.5</v>
      </c>
      <c r="F28" s="173">
        <v>-130131.4</v>
      </c>
      <c r="G28" s="173">
        <v>105671.1</v>
      </c>
      <c r="H28" s="173"/>
      <c r="I28" s="169">
        <v>2012</v>
      </c>
      <c r="J28" s="173">
        <f t="shared" si="0"/>
        <v>1467299.6</v>
      </c>
      <c r="K28" s="173">
        <v>747986.10000000009</v>
      </c>
      <c r="L28" s="173">
        <v>556234.1</v>
      </c>
      <c r="M28" s="173">
        <v>46022.2</v>
      </c>
      <c r="N28" s="152">
        <v>117057.20000000003</v>
      </c>
    </row>
    <row r="29" spans="2:15" x14ac:dyDescent="0.2">
      <c r="B29" s="169">
        <v>2013</v>
      </c>
      <c r="C29" s="173">
        <v>1561751.6</v>
      </c>
      <c r="D29" s="173">
        <v>905523.5</v>
      </c>
      <c r="E29" s="173">
        <v>556793.9</v>
      </c>
      <c r="F29" s="173">
        <v>-7423.8</v>
      </c>
      <c r="G29" s="173">
        <v>106858</v>
      </c>
      <c r="H29" s="173"/>
      <c r="I29" s="169">
        <v>2013</v>
      </c>
      <c r="J29" s="173">
        <f t="shared" si="0"/>
        <v>1605207.5</v>
      </c>
      <c r="K29" s="173">
        <v>818095.4</v>
      </c>
      <c r="L29" s="173">
        <v>622626</v>
      </c>
      <c r="M29" s="173">
        <v>52982.299999999996</v>
      </c>
      <c r="N29" s="152">
        <v>111503.79999999999</v>
      </c>
    </row>
    <row r="30" spans="2:15" x14ac:dyDescent="0.2">
      <c r="B30" s="169">
        <v>2014</v>
      </c>
      <c r="C30" s="173">
        <v>1807813.8</v>
      </c>
      <c r="D30" s="173">
        <v>985866.1</v>
      </c>
      <c r="E30" s="173">
        <v>667085.1</v>
      </c>
      <c r="F30" s="173">
        <v>111646.8</v>
      </c>
      <c r="G30" s="173">
        <v>43215.9</v>
      </c>
      <c r="H30" s="173"/>
      <c r="I30" s="169">
        <v>2014</v>
      </c>
      <c r="J30" s="173">
        <f t="shared" si="0"/>
        <v>1770163</v>
      </c>
      <c r="K30" s="173">
        <v>1006377</v>
      </c>
      <c r="L30" s="173">
        <v>609392.69999999995</v>
      </c>
      <c r="M30" s="173">
        <v>134441.79999999999</v>
      </c>
      <c r="N30" s="152">
        <v>19951.500000000058</v>
      </c>
    </row>
    <row r="31" spans="2:15" x14ac:dyDescent="0.2">
      <c r="B31" s="169" t="s">
        <v>402</v>
      </c>
      <c r="C31" s="173">
        <v>2366425.5</v>
      </c>
      <c r="D31" s="173">
        <v>1231701.6000000001</v>
      </c>
      <c r="E31" s="173">
        <v>707213.3</v>
      </c>
      <c r="F31" s="173">
        <v>354292.8</v>
      </c>
      <c r="G31" s="173">
        <v>73217.8</v>
      </c>
      <c r="H31" s="173"/>
      <c r="I31" s="169" t="s">
        <v>402</v>
      </c>
      <c r="J31" s="173">
        <v>1978980.6</v>
      </c>
      <c r="K31" s="173">
        <v>1059206.1999999997</v>
      </c>
      <c r="L31" s="173">
        <v>703848.50000000023</v>
      </c>
      <c r="M31" s="173">
        <v>159970.59999999998</v>
      </c>
      <c r="N31" s="331">
        <v>55955.300000000163</v>
      </c>
      <c r="O31" s="332"/>
    </row>
    <row r="32" spans="2:15" x14ac:dyDescent="0.2">
      <c r="H32" s="173"/>
      <c r="I32" s="169"/>
      <c r="J32" s="173"/>
      <c r="K32" s="173"/>
      <c r="L32" s="173"/>
      <c r="M32" s="173"/>
      <c r="N32" s="152"/>
    </row>
    <row r="33" spans="2:14" customFormat="1" ht="15" x14ac:dyDescent="0.25"/>
    <row r="34" spans="2:14" customFormat="1" ht="15" x14ac:dyDescent="0.25"/>
    <row r="35" spans="2:14" customFormat="1" ht="15" x14ac:dyDescent="0.25"/>
    <row r="36" spans="2:14" customFormat="1" ht="15" x14ac:dyDescent="0.25"/>
    <row r="37" spans="2:14" x14ac:dyDescent="0.2">
      <c r="B37" s="169"/>
      <c r="C37" s="173"/>
      <c r="D37" s="173"/>
      <c r="E37" s="173"/>
      <c r="F37" s="173"/>
      <c r="G37" s="173"/>
      <c r="H37" s="173"/>
      <c r="I37" s="169"/>
      <c r="J37" s="173"/>
      <c r="K37" s="173"/>
      <c r="L37" s="173"/>
      <c r="M37" s="173"/>
      <c r="N37" s="152"/>
    </row>
    <row r="38" spans="2:14" x14ac:dyDescent="0.2">
      <c r="B38" s="169"/>
      <c r="C38" s="173"/>
      <c r="D38" s="173"/>
      <c r="E38" s="173"/>
      <c r="F38" s="173"/>
      <c r="G38" s="173"/>
      <c r="H38" s="173"/>
      <c r="I38" s="169"/>
      <c r="J38" s="173"/>
      <c r="K38" s="173"/>
      <c r="L38" s="173"/>
      <c r="M38" s="173"/>
      <c r="N38" s="152"/>
    </row>
    <row r="39" spans="2:14" x14ac:dyDescent="0.2">
      <c r="B39" s="169"/>
      <c r="C39" s="173"/>
      <c r="D39" s="173"/>
      <c r="E39" s="173"/>
      <c r="F39" s="173"/>
      <c r="G39" s="173"/>
      <c r="H39" s="173"/>
      <c r="I39" s="169"/>
      <c r="J39" s="173"/>
      <c r="K39" s="173"/>
      <c r="L39" s="173"/>
      <c r="M39" s="173"/>
      <c r="N39" s="152"/>
    </row>
    <row r="41" spans="2:14" x14ac:dyDescent="0.2">
      <c r="B41" s="148" t="s">
        <v>154</v>
      </c>
      <c r="I41" s="148" t="s">
        <v>154</v>
      </c>
    </row>
    <row r="42" spans="2:14" x14ac:dyDescent="0.2">
      <c r="B42" s="148" t="s">
        <v>403</v>
      </c>
      <c r="I42" s="148" t="s">
        <v>403</v>
      </c>
    </row>
    <row r="43" spans="2:14" x14ac:dyDescent="0.2">
      <c r="B43" s="148" t="s">
        <v>296</v>
      </c>
      <c r="I43" s="148" t="s">
        <v>296</v>
      </c>
    </row>
  </sheetData>
  <mergeCells count="4">
    <mergeCell ref="B3:G3"/>
    <mergeCell ref="I3:N3"/>
    <mergeCell ref="B4:G4"/>
    <mergeCell ref="I4:N4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pageSetUpPr fitToPage="1"/>
  </sheetPr>
  <dimension ref="A1:I51"/>
  <sheetViews>
    <sheetView showGridLines="0" workbookViewId="0">
      <selection sqref="A1:J1"/>
    </sheetView>
  </sheetViews>
  <sheetFormatPr baseColWidth="10" defaultRowHeight="15.75" x14ac:dyDescent="0.25"/>
  <cols>
    <col min="1" max="2" width="11.42578125" style="80"/>
    <col min="3" max="3" width="17.42578125" style="80" customWidth="1"/>
    <col min="4" max="5" width="11.42578125" style="80"/>
    <col min="6" max="6" width="17.42578125" style="80" customWidth="1"/>
    <col min="7" max="16384" width="11.42578125" style="80"/>
  </cols>
  <sheetData>
    <row r="1" spans="1:7" x14ac:dyDescent="0.25">
      <c r="A1" s="22" t="s">
        <v>66</v>
      </c>
    </row>
    <row r="3" spans="1:7" x14ac:dyDescent="0.25">
      <c r="A3" s="71"/>
      <c r="B3" s="71"/>
      <c r="C3" s="71"/>
      <c r="D3" s="71"/>
      <c r="G3" s="72"/>
    </row>
    <row r="4" spans="1:7" ht="26.25" customHeight="1" x14ac:dyDescent="0.25">
      <c r="A4" s="71"/>
      <c r="B4" s="338" t="s">
        <v>64</v>
      </c>
      <c r="C4" s="338"/>
      <c r="D4" s="71"/>
      <c r="E4"/>
      <c r="F4"/>
      <c r="G4" s="72"/>
    </row>
    <row r="5" spans="1:7" x14ac:dyDescent="0.25">
      <c r="A5" s="71"/>
      <c r="B5" s="338" t="s">
        <v>5</v>
      </c>
      <c r="C5" s="338"/>
      <c r="D5" s="71"/>
      <c r="E5"/>
      <c r="F5"/>
      <c r="G5" s="72"/>
    </row>
    <row r="6" spans="1:7" ht="42.75" x14ac:dyDescent="0.25">
      <c r="A6" s="71"/>
      <c r="B6" s="78" t="s">
        <v>0</v>
      </c>
      <c r="C6" s="81" t="s">
        <v>39</v>
      </c>
      <c r="D6" s="71"/>
      <c r="E6"/>
      <c r="F6"/>
      <c r="G6" s="72"/>
    </row>
    <row r="7" spans="1:7" x14ac:dyDescent="0.25">
      <c r="A7" s="71"/>
      <c r="B7" s="82">
        <v>2005</v>
      </c>
      <c r="C7" s="15">
        <v>1.1499999999999999</v>
      </c>
      <c r="D7" s="71"/>
      <c r="E7"/>
      <c r="F7"/>
      <c r="G7" s="72"/>
    </row>
    <row r="8" spans="1:7" x14ac:dyDescent="0.25">
      <c r="A8" s="71"/>
      <c r="B8" s="82">
        <v>2006</v>
      </c>
      <c r="C8" s="15">
        <v>1.1100000000000001</v>
      </c>
      <c r="D8" s="71"/>
      <c r="E8"/>
      <c r="F8"/>
      <c r="G8" s="72"/>
    </row>
    <row r="9" spans="1:7" x14ac:dyDescent="0.25">
      <c r="A9" s="71"/>
      <c r="B9" s="82">
        <v>2007</v>
      </c>
      <c r="C9" s="15">
        <v>0.99</v>
      </c>
      <c r="D9" s="71"/>
      <c r="E9"/>
      <c r="F9"/>
      <c r="G9" s="72"/>
    </row>
    <row r="10" spans="1:7" x14ac:dyDescent="0.25">
      <c r="A10" s="71"/>
      <c r="B10" s="82">
        <v>2008</v>
      </c>
      <c r="C10" s="15">
        <v>1.07</v>
      </c>
      <c r="D10" s="71"/>
      <c r="E10"/>
      <c r="F10"/>
      <c r="G10" s="72"/>
    </row>
    <row r="11" spans="1:7" x14ac:dyDescent="0.25">
      <c r="A11" s="71"/>
      <c r="B11" s="82">
        <v>2009</v>
      </c>
      <c r="C11" s="15">
        <v>1.06</v>
      </c>
      <c r="D11" s="71"/>
      <c r="E11"/>
      <c r="F11"/>
      <c r="G11" s="72"/>
    </row>
    <row r="12" spans="1:7" x14ac:dyDescent="0.25">
      <c r="A12" s="71"/>
      <c r="B12" s="82">
        <v>2010</v>
      </c>
      <c r="C12" s="15">
        <v>0.96</v>
      </c>
      <c r="D12" s="71"/>
      <c r="E12"/>
      <c r="F12"/>
      <c r="G12" s="72"/>
    </row>
    <row r="13" spans="1:7" x14ac:dyDescent="0.25">
      <c r="A13" s="71"/>
      <c r="B13" s="82">
        <v>2011</v>
      </c>
      <c r="C13" s="15">
        <v>1.05</v>
      </c>
      <c r="D13" s="71"/>
      <c r="E13"/>
      <c r="F13"/>
      <c r="G13" s="72"/>
    </row>
    <row r="14" spans="1:7" x14ac:dyDescent="0.25">
      <c r="A14" s="71"/>
      <c r="B14" s="82">
        <v>2012</v>
      </c>
      <c r="C14" s="15">
        <v>0.99</v>
      </c>
      <c r="D14" s="71"/>
      <c r="E14"/>
      <c r="F14"/>
      <c r="G14" s="72"/>
    </row>
    <row r="15" spans="1:7" x14ac:dyDescent="0.25">
      <c r="A15" s="71"/>
      <c r="B15" s="82">
        <v>2013</v>
      </c>
      <c r="C15" s="15">
        <v>0.9</v>
      </c>
      <c r="D15" s="71"/>
      <c r="E15"/>
      <c r="F15"/>
      <c r="G15" s="72"/>
    </row>
    <row r="16" spans="1:7" x14ac:dyDescent="0.25">
      <c r="A16" s="71"/>
      <c r="B16" s="82">
        <v>2014</v>
      </c>
      <c r="C16" s="15">
        <v>0.81</v>
      </c>
      <c r="D16" s="71"/>
      <c r="E16"/>
      <c r="F16"/>
    </row>
    <row r="17" spans="1:9" x14ac:dyDescent="0.25">
      <c r="A17" s="71"/>
      <c r="B17" s="82">
        <v>2015</v>
      </c>
      <c r="C17" s="83">
        <v>0.65</v>
      </c>
      <c r="D17" s="71"/>
      <c r="E17"/>
      <c r="F17"/>
    </row>
    <row r="18" spans="1:9" ht="18" customHeight="1" x14ac:dyDescent="0.25">
      <c r="A18" s="71"/>
      <c r="D18" s="71"/>
    </row>
    <row r="19" spans="1:9" x14ac:dyDescent="0.25">
      <c r="A19" s="71"/>
      <c r="B19" s="84"/>
      <c r="C19" s="84"/>
      <c r="D19" s="71"/>
    </row>
    <row r="20" spans="1:9" x14ac:dyDescent="0.25">
      <c r="B20" s="85"/>
      <c r="C20" s="85"/>
    </row>
    <row r="21" spans="1:9" x14ac:dyDescent="0.25">
      <c r="B21" s="85"/>
      <c r="C21" s="85"/>
    </row>
    <row r="22" spans="1:9" x14ac:dyDescent="0.2">
      <c r="B22" s="79" t="s">
        <v>212</v>
      </c>
      <c r="C22" s="85"/>
    </row>
    <row r="23" spans="1:9" ht="27.75" customHeight="1" x14ac:dyDescent="0.25">
      <c r="B23" s="360" t="s">
        <v>379</v>
      </c>
      <c r="C23" s="360"/>
      <c r="D23" s="360"/>
      <c r="E23" s="360"/>
      <c r="F23" s="360"/>
      <c r="G23" s="360"/>
      <c r="H23" s="360"/>
      <c r="I23" s="303"/>
    </row>
    <row r="24" spans="1:9" x14ac:dyDescent="0.2">
      <c r="B24" s="79" t="s">
        <v>310</v>
      </c>
    </row>
    <row r="51" spans="6:6" x14ac:dyDescent="0.25">
      <c r="F51" s="133"/>
    </row>
  </sheetData>
  <mergeCells count="3">
    <mergeCell ref="B4:C4"/>
    <mergeCell ref="B5:C5"/>
    <mergeCell ref="B23:H23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87" orientation="portrait" horizontalDpi="200" verticalDpi="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showGridLines="0" topLeftCell="A3" workbookViewId="0">
      <selection sqref="A1:J1"/>
    </sheetView>
  </sheetViews>
  <sheetFormatPr baseColWidth="10" defaultRowHeight="15.75" x14ac:dyDescent="0.25"/>
  <cols>
    <col min="1" max="2" width="11.42578125" style="80"/>
    <col min="3" max="3" width="21.42578125" style="80" customWidth="1"/>
    <col min="4" max="5" width="11.42578125" style="80"/>
    <col min="6" max="6" width="21.42578125" style="80" customWidth="1"/>
    <col min="7" max="16384" width="11.42578125" style="80"/>
  </cols>
  <sheetData>
    <row r="1" spans="1:7" x14ac:dyDescent="0.25">
      <c r="A1" s="22" t="s">
        <v>66</v>
      </c>
    </row>
    <row r="3" spans="1:7" ht="15" customHeight="1" x14ac:dyDescent="0.25">
      <c r="A3" s="71"/>
      <c r="B3" s="338" t="s">
        <v>55</v>
      </c>
      <c r="C3" s="338"/>
      <c r="D3" s="71"/>
      <c r="E3"/>
      <c r="F3"/>
      <c r="G3" s="72"/>
    </row>
    <row r="4" spans="1:7" ht="29.25" customHeight="1" x14ac:dyDescent="0.25">
      <c r="A4" s="71"/>
      <c r="B4" s="338" t="s">
        <v>253</v>
      </c>
      <c r="C4" s="338"/>
      <c r="D4" s="71"/>
      <c r="E4"/>
      <c r="F4"/>
      <c r="G4" s="72"/>
    </row>
    <row r="5" spans="1:7" x14ac:dyDescent="0.25">
      <c r="A5" s="71"/>
      <c r="B5" s="338" t="s">
        <v>5</v>
      </c>
      <c r="C5" s="338"/>
      <c r="D5" s="71"/>
      <c r="E5"/>
      <c r="F5"/>
      <c r="G5" s="72"/>
    </row>
    <row r="6" spans="1:7" ht="28.5" x14ac:dyDescent="0.25">
      <c r="A6" s="71"/>
      <c r="B6" s="78" t="s">
        <v>0</v>
      </c>
      <c r="C6" s="81" t="s">
        <v>65</v>
      </c>
      <c r="D6" s="71"/>
      <c r="E6"/>
      <c r="F6"/>
      <c r="G6" s="72"/>
    </row>
    <row r="7" spans="1:7" x14ac:dyDescent="0.25">
      <c r="A7" s="71"/>
      <c r="B7" s="82">
        <v>2005</v>
      </c>
      <c r="C7" s="12">
        <v>32.799999999999997</v>
      </c>
      <c r="D7" s="71"/>
      <c r="E7"/>
      <c r="F7"/>
      <c r="G7" s="72"/>
    </row>
    <row r="8" spans="1:7" x14ac:dyDescent="0.25">
      <c r="A8" s="71"/>
      <c r="B8" s="82">
        <v>2006</v>
      </c>
      <c r="C8" s="12">
        <v>27</v>
      </c>
      <c r="D8" s="71"/>
      <c r="E8"/>
      <c r="F8"/>
      <c r="G8" s="72"/>
    </row>
    <row r="9" spans="1:7" x14ac:dyDescent="0.25">
      <c r="A9" s="71"/>
      <c r="B9" s="82">
        <v>2007</v>
      </c>
      <c r="C9" s="12">
        <v>25.6</v>
      </c>
      <c r="D9" s="71"/>
      <c r="E9"/>
      <c r="F9"/>
      <c r="G9" s="72"/>
    </row>
    <row r="10" spans="1:7" x14ac:dyDescent="0.25">
      <c r="A10" s="71"/>
      <c r="B10" s="82">
        <v>2008</v>
      </c>
      <c r="C10" s="12">
        <v>27.2</v>
      </c>
      <c r="D10" s="71"/>
      <c r="E10"/>
      <c r="F10"/>
      <c r="G10" s="72"/>
    </row>
    <row r="11" spans="1:7" x14ac:dyDescent="0.25">
      <c r="A11" s="71"/>
      <c r="B11" s="82">
        <v>2009</v>
      </c>
      <c r="C11" s="12">
        <v>27.3</v>
      </c>
      <c r="D11" s="71"/>
      <c r="E11"/>
      <c r="F11"/>
      <c r="G11" s="72"/>
    </row>
    <row r="12" spans="1:7" x14ac:dyDescent="0.25">
      <c r="A12" s="71"/>
      <c r="B12" s="82">
        <v>2010</v>
      </c>
      <c r="C12" s="12">
        <v>29.6</v>
      </c>
      <c r="D12" s="71"/>
      <c r="E12"/>
      <c r="F12"/>
      <c r="G12" s="72"/>
    </row>
    <row r="13" spans="1:7" x14ac:dyDescent="0.25">
      <c r="A13" s="71"/>
      <c r="B13" s="82">
        <v>2011</v>
      </c>
      <c r="C13" s="12">
        <v>30.8</v>
      </c>
      <c r="D13" s="71"/>
      <c r="E13"/>
      <c r="F13"/>
      <c r="G13" s="72"/>
    </row>
    <row r="14" spans="1:7" x14ac:dyDescent="0.25">
      <c r="A14" s="71"/>
      <c r="B14" s="82">
        <v>2012</v>
      </c>
      <c r="C14" s="12">
        <v>30.4</v>
      </c>
      <c r="D14" s="71"/>
      <c r="E14"/>
      <c r="F14"/>
      <c r="G14" s="72"/>
    </row>
    <row r="15" spans="1:7" x14ac:dyDescent="0.25">
      <c r="A15" s="71"/>
      <c r="B15" s="82">
        <v>2013</v>
      </c>
      <c r="C15" s="12">
        <v>26.1</v>
      </c>
      <c r="D15" s="71"/>
      <c r="E15"/>
      <c r="F15"/>
      <c r="G15" s="72"/>
    </row>
    <row r="16" spans="1:7" x14ac:dyDescent="0.25">
      <c r="A16" s="71"/>
      <c r="B16" s="82">
        <v>2014</v>
      </c>
      <c r="C16" s="12">
        <v>28.3</v>
      </c>
      <c r="D16" s="71"/>
      <c r="E16"/>
      <c r="F16"/>
    </row>
    <row r="17" spans="1:6" x14ac:dyDescent="0.25">
      <c r="A17" s="71"/>
      <c r="B17" s="82">
        <v>2015</v>
      </c>
      <c r="C17" s="270">
        <v>31.4</v>
      </c>
      <c r="D17" s="71"/>
      <c r="E17"/>
      <c r="F17"/>
    </row>
    <row r="18" spans="1:6" ht="18" customHeight="1" x14ac:dyDescent="0.25">
      <c r="A18" s="71"/>
      <c r="D18" s="71"/>
    </row>
    <row r="19" spans="1:6" x14ac:dyDescent="0.25">
      <c r="A19" s="71"/>
      <c r="B19" s="84"/>
      <c r="C19" s="84"/>
      <c r="D19" s="71"/>
    </row>
    <row r="20" spans="1:6" x14ac:dyDescent="0.25">
      <c r="B20" s="85"/>
      <c r="C20" s="85"/>
    </row>
    <row r="21" spans="1:6" x14ac:dyDescent="0.25">
      <c r="B21" s="85"/>
      <c r="C21" s="85"/>
    </row>
    <row r="22" spans="1:6" x14ac:dyDescent="0.2">
      <c r="B22" s="79" t="s">
        <v>212</v>
      </c>
      <c r="C22" s="85"/>
    </row>
    <row r="23" spans="1:6" ht="15" customHeight="1" x14ac:dyDescent="0.2">
      <c r="B23" s="79" t="s">
        <v>310</v>
      </c>
      <c r="C23" s="79"/>
    </row>
    <row r="51" spans="6:6" x14ac:dyDescent="0.25">
      <c r="F51" s="133"/>
    </row>
  </sheetData>
  <mergeCells count="3">
    <mergeCell ref="B3:C3"/>
    <mergeCell ref="B5:C5"/>
    <mergeCell ref="B4:C4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80" orientation="portrait" horizontalDpi="200" verticalDpi="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showGridLines="0" workbookViewId="0">
      <selection sqref="A1:J1"/>
    </sheetView>
  </sheetViews>
  <sheetFormatPr baseColWidth="10" defaultRowHeight="15.75" x14ac:dyDescent="0.25"/>
  <cols>
    <col min="1" max="2" width="11.42578125" style="72"/>
    <col min="3" max="6" width="12" style="72" customWidth="1"/>
    <col min="7" max="8" width="11.42578125" style="72"/>
    <col min="9" max="11" width="12" style="72" customWidth="1"/>
    <col min="12" max="16384" width="11.42578125" style="72"/>
  </cols>
  <sheetData>
    <row r="1" spans="1:12" x14ac:dyDescent="0.25">
      <c r="A1" s="22" t="s">
        <v>66</v>
      </c>
      <c r="B1" s="80"/>
    </row>
    <row r="2" spans="1:12" x14ac:dyDescent="0.25">
      <c r="A2" s="80"/>
      <c r="B2" s="80"/>
    </row>
    <row r="3" spans="1:12" ht="15" customHeight="1" x14ac:dyDescent="0.25">
      <c r="B3" s="338" t="s">
        <v>56</v>
      </c>
      <c r="C3" s="338"/>
      <c r="D3" s="338"/>
      <c r="E3" s="338"/>
      <c r="F3" s="338"/>
      <c r="H3"/>
      <c r="I3"/>
      <c r="J3"/>
      <c r="K3"/>
      <c r="L3"/>
    </row>
    <row r="4" spans="1:12" ht="15" customHeight="1" x14ac:dyDescent="0.25">
      <c r="B4" s="338" t="s">
        <v>143</v>
      </c>
      <c r="C4" s="338"/>
      <c r="D4" s="338"/>
      <c r="E4" s="338"/>
      <c r="F4" s="338"/>
      <c r="H4"/>
      <c r="I4"/>
      <c r="J4"/>
      <c r="K4"/>
      <c r="L4"/>
    </row>
    <row r="5" spans="1:12" x14ac:dyDescent="0.25">
      <c r="B5" s="78" t="s">
        <v>0</v>
      </c>
      <c r="C5" s="78" t="s">
        <v>115</v>
      </c>
      <c r="D5" s="78" t="s">
        <v>116</v>
      </c>
      <c r="E5" s="78" t="s">
        <v>117</v>
      </c>
      <c r="F5" s="78" t="s">
        <v>17</v>
      </c>
      <c r="H5"/>
      <c r="I5"/>
      <c r="J5"/>
      <c r="K5"/>
      <c r="L5"/>
    </row>
    <row r="6" spans="1:12" x14ac:dyDescent="0.25">
      <c r="B6" s="16">
        <v>2003</v>
      </c>
      <c r="C6" s="17">
        <v>54</v>
      </c>
      <c r="D6" s="17">
        <v>23</v>
      </c>
      <c r="E6" s="18">
        <v>22</v>
      </c>
      <c r="F6" s="18">
        <f>SUM(C6:E6)</f>
        <v>99</v>
      </c>
      <c r="G6" s="79"/>
      <c r="H6"/>
      <c r="I6"/>
      <c r="J6"/>
      <c r="K6"/>
      <c r="L6"/>
    </row>
    <row r="7" spans="1:12" x14ac:dyDescent="0.25">
      <c r="B7" s="16">
        <v>2004</v>
      </c>
      <c r="C7" s="17">
        <v>64</v>
      </c>
      <c r="D7" s="17">
        <v>21</v>
      </c>
      <c r="E7" s="18">
        <v>14</v>
      </c>
      <c r="F7" s="18">
        <f t="shared" ref="F7:F17" si="0">SUM(C7:E7)</f>
        <v>99</v>
      </c>
      <c r="G7" s="79"/>
      <c r="H7"/>
      <c r="I7"/>
      <c r="J7"/>
      <c r="K7"/>
      <c r="L7"/>
    </row>
    <row r="8" spans="1:12" x14ac:dyDescent="0.25">
      <c r="B8" s="16">
        <v>2005</v>
      </c>
      <c r="C8" s="17">
        <v>75</v>
      </c>
      <c r="D8" s="17">
        <v>15</v>
      </c>
      <c r="E8" s="18">
        <v>10</v>
      </c>
      <c r="F8" s="18">
        <f t="shared" si="0"/>
        <v>100</v>
      </c>
      <c r="G8" s="79"/>
      <c r="H8"/>
      <c r="I8"/>
      <c r="J8"/>
      <c r="K8"/>
      <c r="L8"/>
    </row>
    <row r="9" spans="1:12" x14ac:dyDescent="0.25">
      <c r="B9" s="16">
        <v>2006</v>
      </c>
      <c r="C9" s="17">
        <v>80</v>
      </c>
      <c r="D9" s="17">
        <v>11</v>
      </c>
      <c r="E9" s="18">
        <v>9</v>
      </c>
      <c r="F9" s="18">
        <f t="shared" si="0"/>
        <v>100</v>
      </c>
      <c r="G9" s="79"/>
      <c r="H9"/>
      <c r="I9"/>
      <c r="J9"/>
      <c r="K9"/>
      <c r="L9"/>
    </row>
    <row r="10" spans="1:12" x14ac:dyDescent="0.25">
      <c r="B10" s="16">
        <v>2007</v>
      </c>
      <c r="C10" s="17">
        <v>84</v>
      </c>
      <c r="D10" s="17">
        <v>11</v>
      </c>
      <c r="E10" s="18">
        <v>6</v>
      </c>
      <c r="F10" s="18">
        <f t="shared" si="0"/>
        <v>101</v>
      </c>
      <c r="G10" s="79"/>
      <c r="H10"/>
      <c r="I10"/>
      <c r="J10"/>
      <c r="K10"/>
      <c r="L10"/>
    </row>
    <row r="11" spans="1:12" x14ac:dyDescent="0.25">
      <c r="B11" s="16">
        <v>2008</v>
      </c>
      <c r="C11" s="17">
        <v>84</v>
      </c>
      <c r="D11" s="17">
        <v>10</v>
      </c>
      <c r="E11" s="18">
        <v>6</v>
      </c>
      <c r="F11" s="18">
        <f t="shared" si="0"/>
        <v>100</v>
      </c>
      <c r="G11" s="79"/>
      <c r="H11"/>
      <c r="I11"/>
      <c r="J11"/>
      <c r="K11"/>
      <c r="L11"/>
    </row>
    <row r="12" spans="1:12" x14ac:dyDescent="0.25">
      <c r="B12" s="16">
        <v>2009</v>
      </c>
      <c r="C12" s="17">
        <v>82</v>
      </c>
      <c r="D12" s="17">
        <v>12</v>
      </c>
      <c r="E12" s="18">
        <v>6</v>
      </c>
      <c r="F12" s="18">
        <f t="shared" si="0"/>
        <v>100</v>
      </c>
      <c r="G12" s="79"/>
      <c r="H12"/>
      <c r="I12"/>
      <c r="J12"/>
      <c r="K12"/>
      <c r="L12"/>
    </row>
    <row r="13" spans="1:12" x14ac:dyDescent="0.25">
      <c r="B13" s="16">
        <v>2010</v>
      </c>
      <c r="C13" s="17">
        <v>77</v>
      </c>
      <c r="D13" s="17">
        <v>13</v>
      </c>
      <c r="E13" s="18">
        <v>9</v>
      </c>
      <c r="F13" s="18">
        <f t="shared" si="0"/>
        <v>99</v>
      </c>
      <c r="G13" s="79"/>
      <c r="H13"/>
      <c r="I13"/>
      <c r="J13"/>
      <c r="K13"/>
      <c r="L13"/>
    </row>
    <row r="14" spans="1:12" x14ac:dyDescent="0.25">
      <c r="B14" s="16">
        <v>2011</v>
      </c>
      <c r="C14" s="17">
        <v>77</v>
      </c>
      <c r="D14" s="17">
        <v>13</v>
      </c>
      <c r="E14" s="18">
        <v>9</v>
      </c>
      <c r="F14" s="18">
        <f t="shared" si="0"/>
        <v>99</v>
      </c>
      <c r="G14" s="79"/>
      <c r="H14"/>
      <c r="I14"/>
      <c r="J14"/>
      <c r="K14"/>
      <c r="L14"/>
    </row>
    <row r="15" spans="1:12" x14ac:dyDescent="0.25">
      <c r="B15" s="16">
        <v>2012</v>
      </c>
      <c r="C15" s="17">
        <v>79</v>
      </c>
      <c r="D15" s="17">
        <v>11</v>
      </c>
      <c r="E15" s="18">
        <v>8</v>
      </c>
      <c r="F15" s="18">
        <f t="shared" si="0"/>
        <v>98</v>
      </c>
      <c r="G15" s="79"/>
      <c r="H15"/>
      <c r="I15"/>
      <c r="J15"/>
      <c r="K15"/>
      <c r="L15"/>
    </row>
    <row r="16" spans="1:12" x14ac:dyDescent="0.25">
      <c r="B16" s="16">
        <v>2013</v>
      </c>
      <c r="C16" s="17">
        <v>81</v>
      </c>
      <c r="D16" s="17">
        <v>10</v>
      </c>
      <c r="E16" s="18">
        <v>9</v>
      </c>
      <c r="F16" s="18">
        <f t="shared" si="0"/>
        <v>100</v>
      </c>
      <c r="G16" s="79"/>
      <c r="H16"/>
      <c r="I16"/>
      <c r="J16"/>
      <c r="K16"/>
      <c r="L16"/>
    </row>
    <row r="17" spans="2:12" x14ac:dyDescent="0.25">
      <c r="B17" s="16">
        <v>2014</v>
      </c>
      <c r="C17" s="17">
        <v>67</v>
      </c>
      <c r="D17" s="17">
        <v>15</v>
      </c>
      <c r="E17" s="18">
        <v>17</v>
      </c>
      <c r="F17" s="18">
        <f t="shared" si="0"/>
        <v>99</v>
      </c>
      <c r="G17" s="79"/>
      <c r="H17"/>
      <c r="I17"/>
      <c r="J17"/>
      <c r="K17"/>
      <c r="L17"/>
    </row>
    <row r="18" spans="2:12" x14ac:dyDescent="0.25">
      <c r="B18" s="16">
        <v>2015</v>
      </c>
      <c r="C18" s="17">
        <v>76</v>
      </c>
      <c r="D18" s="17">
        <v>11</v>
      </c>
      <c r="E18" s="18">
        <v>12</v>
      </c>
      <c r="F18" s="18">
        <f>SUM(C18:E18)</f>
        <v>99</v>
      </c>
      <c r="G18" s="79"/>
      <c r="H18"/>
      <c r="I18"/>
      <c r="J18"/>
      <c r="K18"/>
      <c r="L18"/>
    </row>
    <row r="19" spans="2:12" x14ac:dyDescent="0.25">
      <c r="B19" s="16"/>
      <c r="C19" s="17"/>
      <c r="D19" s="17"/>
      <c r="E19" s="18"/>
      <c r="F19" s="18"/>
      <c r="G19" s="79"/>
      <c r="H19"/>
      <c r="I19"/>
      <c r="J19"/>
      <c r="K19"/>
      <c r="L19"/>
    </row>
    <row r="20" spans="2:12" x14ac:dyDescent="0.25">
      <c r="B20" s="16"/>
      <c r="C20" s="17"/>
      <c r="D20" s="17"/>
      <c r="E20" s="18"/>
      <c r="F20" s="18"/>
      <c r="G20" s="79"/>
      <c r="H20"/>
      <c r="I20"/>
      <c r="J20"/>
      <c r="K20"/>
      <c r="L20"/>
    </row>
    <row r="21" spans="2:12" x14ac:dyDescent="0.25">
      <c r="B21" s="16"/>
      <c r="C21" s="17"/>
      <c r="D21" s="17"/>
      <c r="E21" s="18"/>
      <c r="F21" s="18"/>
      <c r="G21" s="79"/>
      <c r="H21"/>
      <c r="I21"/>
      <c r="J21"/>
      <c r="K21"/>
      <c r="L21"/>
    </row>
    <row r="22" spans="2:12" x14ac:dyDescent="0.25">
      <c r="B22" s="16"/>
      <c r="C22" s="17"/>
      <c r="D22" s="17"/>
      <c r="E22" s="18"/>
      <c r="F22" s="18"/>
      <c r="G22" s="79"/>
      <c r="H22"/>
      <c r="I22"/>
      <c r="J22"/>
      <c r="K22"/>
      <c r="L22"/>
    </row>
    <row r="23" spans="2:12" x14ac:dyDescent="0.25">
      <c r="B23" s="16"/>
      <c r="C23" s="17"/>
      <c r="D23" s="17"/>
      <c r="E23" s="18"/>
      <c r="F23" s="18"/>
      <c r="G23" s="79"/>
      <c r="H23"/>
      <c r="I23"/>
      <c r="J23"/>
      <c r="K23"/>
      <c r="L23"/>
    </row>
    <row r="24" spans="2:12" x14ac:dyDescent="0.25">
      <c r="B24" s="16"/>
      <c r="C24" s="17"/>
      <c r="D24" s="17"/>
      <c r="E24" s="18"/>
      <c r="F24" s="18"/>
      <c r="G24" s="79"/>
      <c r="H24"/>
      <c r="I24"/>
      <c r="J24"/>
      <c r="K24"/>
      <c r="L24"/>
    </row>
    <row r="25" spans="2:12" x14ac:dyDescent="0.25">
      <c r="B25" s="16"/>
      <c r="C25" s="17"/>
      <c r="D25" s="17"/>
      <c r="E25" s="18"/>
      <c r="F25" s="18"/>
      <c r="G25" s="79"/>
      <c r="H25"/>
      <c r="I25"/>
      <c r="J25"/>
      <c r="K25"/>
      <c r="L25"/>
    </row>
    <row r="26" spans="2:12" x14ac:dyDescent="0.25">
      <c r="B26" s="16"/>
      <c r="C26" s="17"/>
      <c r="D26" s="17"/>
      <c r="E26" s="18"/>
      <c r="F26" s="18"/>
      <c r="G26" s="79"/>
      <c r="H26"/>
      <c r="I26"/>
      <c r="J26"/>
      <c r="K26"/>
      <c r="L26"/>
    </row>
    <row r="27" spans="2:12" x14ac:dyDescent="0.25">
      <c r="D27" s="16"/>
      <c r="E27" s="19"/>
      <c r="F27" s="19"/>
      <c r="H27"/>
      <c r="I27"/>
      <c r="J27"/>
      <c r="K27"/>
      <c r="L27"/>
    </row>
    <row r="28" spans="2:12" x14ac:dyDescent="0.25">
      <c r="H28"/>
      <c r="I28"/>
      <c r="J28"/>
      <c r="K28"/>
      <c r="L28"/>
    </row>
    <row r="29" spans="2:12" x14ac:dyDescent="0.25">
      <c r="B29" s="70" t="s">
        <v>212</v>
      </c>
      <c r="H29"/>
      <c r="I29"/>
      <c r="J29"/>
      <c r="K29"/>
      <c r="L29"/>
    </row>
    <row r="30" spans="2:12" x14ac:dyDescent="0.25">
      <c r="B30" s="70" t="s">
        <v>311</v>
      </c>
      <c r="H30"/>
      <c r="I30"/>
      <c r="J30"/>
      <c r="K30"/>
      <c r="L30"/>
    </row>
    <row r="31" spans="2:12" x14ac:dyDescent="0.25">
      <c r="B31" s="70" t="s">
        <v>153</v>
      </c>
      <c r="H31"/>
      <c r="I31"/>
      <c r="J31"/>
      <c r="K31"/>
      <c r="L31"/>
    </row>
    <row r="32" spans="2:12" x14ac:dyDescent="0.25">
      <c r="H32"/>
      <c r="I32"/>
      <c r="J32"/>
      <c r="K32"/>
      <c r="L32"/>
    </row>
    <row r="33" spans="2:3" x14ac:dyDescent="0.25">
      <c r="B33" s="16"/>
      <c r="C33" s="16"/>
    </row>
    <row r="58" spans="6:6" ht="16.5" x14ac:dyDescent="0.3">
      <c r="F58" s="130"/>
    </row>
  </sheetData>
  <mergeCells count="2">
    <mergeCell ref="B3:F3"/>
    <mergeCell ref="B4:F4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59" orientation="portrait" r:id="rId1"/>
  <ignoredErrors>
    <ignoredError sqref="F7:F17" formulaRange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showGridLines="0" zoomScaleNormal="100" workbookViewId="0">
      <selection sqref="A1:J1"/>
    </sheetView>
  </sheetViews>
  <sheetFormatPr baseColWidth="10" defaultRowHeight="12.75" x14ac:dyDescent="0.25"/>
  <cols>
    <col min="1" max="1" width="11.42578125" style="136"/>
    <col min="2" max="2" width="11.140625" style="136" customWidth="1"/>
    <col min="3" max="3" width="15.42578125" style="136" bestFit="1" customWidth="1"/>
    <col min="4" max="4" width="12.85546875" style="136" bestFit="1" customWidth="1"/>
    <col min="5" max="5" width="17.28515625" style="136" bestFit="1" customWidth="1"/>
    <col min="6" max="6" width="12" style="136" customWidth="1"/>
    <col min="7" max="7" width="12" style="136" bestFit="1" customWidth="1"/>
    <col min="8" max="8" width="7.85546875" style="136" customWidth="1"/>
    <col min="9" max="9" width="9.42578125" style="136" customWidth="1"/>
    <col min="10" max="10" width="2.5703125" style="141" customWidth="1"/>
    <col min="11" max="12" width="20" style="136" customWidth="1"/>
    <col min="13" max="16384" width="11.42578125" style="136"/>
  </cols>
  <sheetData>
    <row r="1" spans="1:12" ht="15.75" x14ac:dyDescent="0.25">
      <c r="A1" s="22" t="s">
        <v>66</v>
      </c>
      <c r="B1" s="80"/>
    </row>
    <row r="2" spans="1:12" ht="15.75" x14ac:dyDescent="0.25">
      <c r="A2" s="80"/>
      <c r="B2" s="80"/>
    </row>
    <row r="3" spans="1:12" ht="14.25" x14ac:dyDescent="0.25">
      <c r="B3" s="62"/>
      <c r="C3" s="361" t="s">
        <v>327</v>
      </c>
      <c r="D3" s="361"/>
      <c r="E3" s="361"/>
      <c r="F3" s="361"/>
      <c r="G3" s="361"/>
      <c r="H3" s="361"/>
      <c r="I3" s="361"/>
      <c r="J3" s="135"/>
      <c r="K3" s="361" t="s">
        <v>328</v>
      </c>
      <c r="L3" s="361"/>
    </row>
    <row r="4" spans="1:12" ht="28.5" x14ac:dyDescent="0.25">
      <c r="B4" s="62" t="s">
        <v>223</v>
      </c>
      <c r="C4" s="62" t="s">
        <v>57</v>
      </c>
      <c r="D4" s="62" t="s">
        <v>58</v>
      </c>
      <c r="E4" s="62" t="s">
        <v>59</v>
      </c>
      <c r="F4" s="62" t="s">
        <v>60</v>
      </c>
      <c r="G4" s="62" t="s">
        <v>61</v>
      </c>
      <c r="H4" s="62" t="s">
        <v>62</v>
      </c>
      <c r="I4" s="62" t="s">
        <v>17</v>
      </c>
      <c r="J4" s="135"/>
      <c r="K4" s="62" t="s">
        <v>225</v>
      </c>
      <c r="L4" s="62" t="s">
        <v>226</v>
      </c>
    </row>
    <row r="5" spans="1:12" ht="15.75" x14ac:dyDescent="0.25">
      <c r="B5" s="137">
        <v>2010</v>
      </c>
      <c r="C5" s="138">
        <v>386</v>
      </c>
      <c r="D5" s="138">
        <v>252</v>
      </c>
      <c r="E5" s="138">
        <v>110</v>
      </c>
      <c r="F5" s="138">
        <v>0</v>
      </c>
      <c r="G5" s="138">
        <v>1143</v>
      </c>
      <c r="H5" s="138">
        <v>0</v>
      </c>
      <c r="I5" s="139">
        <f>SUM(C5:H5)</f>
        <v>1891</v>
      </c>
      <c r="J5" s="139"/>
      <c r="K5" s="140">
        <v>11</v>
      </c>
      <c r="L5" s="142">
        <f t="shared" ref="L5:L10" si="0">((I5-K5)/I5)*100</f>
        <v>99.418297197250126</v>
      </c>
    </row>
    <row r="6" spans="1:12" ht="15.75" customHeight="1" x14ac:dyDescent="0.25">
      <c r="B6" s="137">
        <v>2011</v>
      </c>
      <c r="C6" s="138">
        <v>610</v>
      </c>
      <c r="D6" s="138">
        <v>257</v>
      </c>
      <c r="E6" s="138">
        <v>107</v>
      </c>
      <c r="F6" s="138">
        <v>0</v>
      </c>
      <c r="G6" s="138">
        <v>1037</v>
      </c>
      <c r="H6" s="138">
        <v>144</v>
      </c>
      <c r="I6" s="139">
        <f>SUM(C6:H6)</f>
        <v>2155</v>
      </c>
      <c r="J6" s="139"/>
      <c r="K6" s="140">
        <v>11</v>
      </c>
      <c r="L6" s="142">
        <f t="shared" si="0"/>
        <v>99.48955916473318</v>
      </c>
    </row>
    <row r="7" spans="1:12" ht="15.75" x14ac:dyDescent="0.25">
      <c r="B7" s="137">
        <v>2012</v>
      </c>
      <c r="C7" s="138">
        <v>517</v>
      </c>
      <c r="D7" s="138">
        <v>224</v>
      </c>
      <c r="E7" s="138">
        <v>72</v>
      </c>
      <c r="F7" s="138">
        <v>0</v>
      </c>
      <c r="G7" s="138">
        <v>1001</v>
      </c>
      <c r="H7" s="138">
        <v>113</v>
      </c>
      <c r="I7" s="139">
        <f>SUM(C7:H7)</f>
        <v>1927</v>
      </c>
      <c r="J7" s="139"/>
      <c r="K7" s="140">
        <v>21</v>
      </c>
      <c r="L7" s="142">
        <f t="shared" si="0"/>
        <v>98.910223144784638</v>
      </c>
    </row>
    <row r="8" spans="1:12" ht="15.75" x14ac:dyDescent="0.25">
      <c r="B8" s="137">
        <v>2013</v>
      </c>
      <c r="C8" s="138">
        <v>619</v>
      </c>
      <c r="D8" s="138">
        <v>171</v>
      </c>
      <c r="E8" s="138">
        <v>182</v>
      </c>
      <c r="F8" s="138">
        <v>0</v>
      </c>
      <c r="G8" s="138">
        <v>1178</v>
      </c>
      <c r="H8" s="138">
        <v>190</v>
      </c>
      <c r="I8" s="139">
        <f>SUM(C8:H8)</f>
        <v>2340</v>
      </c>
      <c r="J8" s="139"/>
      <c r="K8" s="140">
        <v>30</v>
      </c>
      <c r="L8" s="142">
        <f t="shared" si="0"/>
        <v>98.71794871794873</v>
      </c>
    </row>
    <row r="9" spans="1:12" ht="15.75" x14ac:dyDescent="0.25">
      <c r="B9" s="137">
        <v>2014</v>
      </c>
      <c r="C9" s="138">
        <v>519</v>
      </c>
      <c r="D9" s="138">
        <v>163</v>
      </c>
      <c r="E9" s="138">
        <v>139</v>
      </c>
      <c r="F9" s="138">
        <v>0</v>
      </c>
      <c r="G9" s="138">
        <v>1016</v>
      </c>
      <c r="H9" s="138">
        <v>200</v>
      </c>
      <c r="I9" s="139">
        <v>2037</v>
      </c>
      <c r="J9" s="139"/>
      <c r="K9" s="140">
        <v>15</v>
      </c>
      <c r="L9" s="142">
        <f t="shared" si="0"/>
        <v>99.263622974963184</v>
      </c>
    </row>
    <row r="10" spans="1:12" ht="15.75" x14ac:dyDescent="0.25">
      <c r="B10" s="137">
        <v>2015</v>
      </c>
      <c r="C10" s="138">
        <v>503</v>
      </c>
      <c r="D10" s="138">
        <v>147</v>
      </c>
      <c r="E10" s="138">
        <v>116</v>
      </c>
      <c r="F10" s="138">
        <v>93</v>
      </c>
      <c r="G10" s="138">
        <v>938</v>
      </c>
      <c r="H10" s="138">
        <v>91</v>
      </c>
      <c r="I10" s="139">
        <v>1888</v>
      </c>
      <c r="J10" s="139"/>
      <c r="K10" s="140">
        <v>43</v>
      </c>
      <c r="L10" s="142">
        <f t="shared" si="0"/>
        <v>97.722457627118644</v>
      </c>
    </row>
    <row r="11" spans="1:12" x14ac:dyDescent="0.25">
      <c r="B11" s="141"/>
      <c r="C11" s="141"/>
      <c r="D11" s="141"/>
      <c r="E11" s="141"/>
      <c r="F11" s="141"/>
      <c r="G11" s="141"/>
      <c r="H11" s="141"/>
      <c r="I11" s="141"/>
      <c r="K11" s="141"/>
      <c r="L11" s="141"/>
    </row>
    <row r="20" spans="2:12" x14ac:dyDescent="0.25">
      <c r="B20" s="70" t="s">
        <v>212</v>
      </c>
    </row>
    <row r="21" spans="2:12" x14ac:dyDescent="0.2">
      <c r="B21" s="61" t="s">
        <v>153</v>
      </c>
    </row>
    <row r="24" spans="2:12" ht="15" x14ac:dyDescent="0.25">
      <c r="B24"/>
      <c r="C24"/>
      <c r="D24"/>
      <c r="E24"/>
      <c r="F24"/>
      <c r="G24"/>
      <c r="H24"/>
      <c r="I24"/>
      <c r="J24"/>
      <c r="K24"/>
      <c r="L24"/>
    </row>
    <row r="25" spans="2:12" ht="15" x14ac:dyDescent="0.25">
      <c r="B25"/>
      <c r="C25"/>
      <c r="D25"/>
      <c r="E25"/>
      <c r="F25"/>
      <c r="G25"/>
      <c r="H25"/>
      <c r="I25"/>
      <c r="J25"/>
      <c r="K25"/>
      <c r="L25"/>
    </row>
    <row r="26" spans="2:12" ht="15" x14ac:dyDescent="0.25">
      <c r="B26"/>
      <c r="C26"/>
      <c r="D26"/>
      <c r="E26"/>
      <c r="F26"/>
      <c r="G26"/>
      <c r="H26"/>
      <c r="I26"/>
      <c r="J26"/>
      <c r="K26"/>
      <c r="L26"/>
    </row>
    <row r="27" spans="2:12" ht="15" x14ac:dyDescent="0.25">
      <c r="B27"/>
      <c r="C27"/>
      <c r="D27"/>
      <c r="E27"/>
      <c r="F27"/>
      <c r="G27"/>
      <c r="H27"/>
      <c r="I27"/>
      <c r="J27"/>
      <c r="K27"/>
      <c r="L27"/>
    </row>
    <row r="28" spans="2:12" ht="15" x14ac:dyDescent="0.25">
      <c r="B28"/>
      <c r="C28"/>
      <c r="D28"/>
      <c r="E28"/>
      <c r="F28"/>
      <c r="G28"/>
      <c r="H28"/>
      <c r="I28"/>
      <c r="J28"/>
      <c r="K28"/>
      <c r="L28"/>
    </row>
    <row r="29" spans="2:12" ht="15" x14ac:dyDescent="0.25">
      <c r="B29"/>
      <c r="C29"/>
      <c r="D29"/>
      <c r="E29"/>
      <c r="F29"/>
      <c r="G29"/>
      <c r="H29"/>
      <c r="I29"/>
      <c r="J29"/>
      <c r="K29"/>
      <c r="L29"/>
    </row>
    <row r="30" spans="2:12" ht="15" x14ac:dyDescent="0.25">
      <c r="B30"/>
      <c r="C30"/>
      <c r="D30"/>
      <c r="E30"/>
      <c r="F30"/>
      <c r="G30"/>
      <c r="H30"/>
      <c r="I30"/>
      <c r="J30"/>
      <c r="K30"/>
      <c r="L30"/>
    </row>
    <row r="31" spans="2:12" ht="15" x14ac:dyDescent="0.25">
      <c r="B31"/>
      <c r="C31"/>
      <c r="D31"/>
      <c r="E31"/>
      <c r="F31"/>
      <c r="G31"/>
      <c r="H31"/>
      <c r="I31"/>
      <c r="J31"/>
      <c r="K31"/>
      <c r="L31"/>
    </row>
    <row r="32" spans="2:12" ht="15" x14ac:dyDescent="0.25">
      <c r="B32"/>
      <c r="C32"/>
      <c r="D32"/>
      <c r="E32"/>
      <c r="F32"/>
      <c r="G32"/>
      <c r="H32"/>
      <c r="I32"/>
      <c r="J32"/>
      <c r="K32"/>
      <c r="L32"/>
    </row>
    <row r="33" spans="2:12" ht="15" x14ac:dyDescent="0.25">
      <c r="B33"/>
      <c r="C33"/>
      <c r="D33"/>
      <c r="E33"/>
      <c r="F33"/>
      <c r="G33"/>
      <c r="H33"/>
      <c r="I33"/>
      <c r="J33"/>
      <c r="K33"/>
      <c r="L33"/>
    </row>
    <row r="43" spans="2:12" ht="15" x14ac:dyDescent="0.25">
      <c r="B43"/>
      <c r="C43"/>
      <c r="D43"/>
    </row>
    <row r="44" spans="2:12" ht="15" x14ac:dyDescent="0.25">
      <c r="B44"/>
      <c r="C44"/>
      <c r="D44"/>
    </row>
  </sheetData>
  <mergeCells count="2">
    <mergeCell ref="C3:I3"/>
    <mergeCell ref="K3:L3"/>
  </mergeCells>
  <hyperlinks>
    <hyperlink ref="A1" location="Índice!A1" display="Regreso al menú"/>
  </hyperlinks>
  <pageMargins left="0.74803149606299213" right="0.74803149606299213" top="0.98425196850393704" bottom="0.98425196850393704" header="0" footer="0"/>
  <pageSetup scale="58" orientation="portrait" r:id="rId1"/>
  <headerFooter alignWithMargins="0"/>
  <ignoredErrors>
    <ignoredError sqref="I5:I8" formulaRange="1"/>
    <ignoredError sqref="L5:L9" unlocked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showGridLines="0" topLeftCell="B17" zoomScale="90" zoomScaleNormal="90" workbookViewId="0">
      <selection sqref="A1:J1"/>
    </sheetView>
  </sheetViews>
  <sheetFormatPr baseColWidth="10" defaultRowHeight="15.75" x14ac:dyDescent="0.25"/>
  <cols>
    <col min="1" max="1" width="11.42578125" style="222"/>
    <col min="2" max="2" width="38" style="222" customWidth="1"/>
    <col min="3" max="3" width="19.42578125" style="222" bestFit="1" customWidth="1"/>
    <col min="4" max="4" width="19.42578125" style="222" customWidth="1"/>
    <col min="5" max="6" width="13.85546875" style="222" bestFit="1" customWidth="1"/>
    <col min="7" max="7" width="17" style="222" customWidth="1"/>
    <col min="8" max="16384" width="11.42578125" style="222"/>
  </cols>
  <sheetData>
    <row r="1" spans="1:10" x14ac:dyDescent="0.25">
      <c r="A1" s="207" t="s">
        <v>66</v>
      </c>
      <c r="B1" s="85"/>
    </row>
    <row r="2" spans="1:10" x14ac:dyDescent="0.25">
      <c r="A2" s="209"/>
      <c r="B2" s="85"/>
    </row>
    <row r="3" spans="1:10" x14ac:dyDescent="0.25">
      <c r="A3" s="209"/>
      <c r="B3" s="341" t="s">
        <v>141</v>
      </c>
      <c r="C3" s="341"/>
      <c r="D3" s="341"/>
      <c r="E3" s="341"/>
      <c r="F3" s="341"/>
      <c r="G3" s="341"/>
    </row>
    <row r="4" spans="1:10" x14ac:dyDescent="0.25">
      <c r="A4" s="209"/>
      <c r="B4" s="341" t="s">
        <v>204</v>
      </c>
      <c r="C4" s="341"/>
      <c r="D4" s="341"/>
      <c r="E4" s="341"/>
      <c r="F4" s="341"/>
      <c r="G4" s="341"/>
    </row>
    <row r="5" spans="1:10" s="224" customFormat="1" ht="16.5" x14ac:dyDescent="0.25">
      <c r="B5" s="341" t="s">
        <v>176</v>
      </c>
      <c r="C5" s="341"/>
      <c r="D5" s="341"/>
      <c r="E5" s="341"/>
      <c r="F5" s="341"/>
      <c r="G5" s="341"/>
    </row>
    <row r="6" spans="1:10" s="224" customFormat="1" ht="16.5" x14ac:dyDescent="0.25">
      <c r="B6" s="341" t="s">
        <v>361</v>
      </c>
      <c r="C6" s="341"/>
      <c r="D6" s="341"/>
      <c r="E6" s="341"/>
      <c r="F6" s="341"/>
      <c r="G6" s="341"/>
    </row>
    <row r="7" spans="1:10" s="224" customFormat="1" ht="16.5" x14ac:dyDescent="0.25">
      <c r="B7" s="341" t="s">
        <v>106</v>
      </c>
      <c r="C7" s="341"/>
      <c r="D7" s="341"/>
      <c r="E7" s="341"/>
      <c r="F7" s="341"/>
      <c r="G7" s="341"/>
    </row>
    <row r="8" spans="1:10" s="224" customFormat="1" ht="16.5" x14ac:dyDescent="0.25">
      <c r="B8" s="195" t="s">
        <v>8</v>
      </c>
      <c r="C8" s="195" t="s">
        <v>357</v>
      </c>
      <c r="D8" s="195" t="s">
        <v>177</v>
      </c>
      <c r="E8" s="195" t="s">
        <v>357</v>
      </c>
      <c r="F8" s="195" t="s">
        <v>177</v>
      </c>
      <c r="G8" s="195" t="s">
        <v>173</v>
      </c>
    </row>
    <row r="9" spans="1:10" s="224" customFormat="1" ht="16.5" x14ac:dyDescent="0.25">
      <c r="B9" s="195"/>
      <c r="C9" s="195">
        <v>2014</v>
      </c>
      <c r="D9" s="195"/>
      <c r="E9" s="195">
        <v>2015</v>
      </c>
      <c r="F9" s="195"/>
      <c r="G9" s="195"/>
    </row>
    <row r="10" spans="1:10" s="224" customFormat="1" ht="16.5" x14ac:dyDescent="0.25">
      <c r="B10" s="224" t="s">
        <v>178</v>
      </c>
      <c r="C10" s="225">
        <f>SUM(C11:C14)</f>
        <v>19553.293000000001</v>
      </c>
      <c r="D10" s="228">
        <f>SUM(D11:D14)</f>
        <v>100</v>
      </c>
      <c r="E10" s="225">
        <f>SUM(E11:E14)</f>
        <v>24387.501</v>
      </c>
      <c r="F10" s="228">
        <v>100</v>
      </c>
      <c r="G10" s="228">
        <f>((E10/C10)-1)*100</f>
        <v>24.72324226921776</v>
      </c>
      <c r="H10" s="233"/>
      <c r="I10" s="233"/>
      <c r="J10" s="233"/>
    </row>
    <row r="11" spans="1:10" x14ac:dyDescent="0.25">
      <c r="B11" s="222" t="s">
        <v>179</v>
      </c>
      <c r="C11" s="246">
        <v>18617.312000000002</v>
      </c>
      <c r="D11" s="235">
        <f>(C11/$C$10)*100</f>
        <v>95.213179693057327</v>
      </c>
      <c r="E11" s="246">
        <v>22590.222000000002</v>
      </c>
      <c r="F11" s="235">
        <f>(E11/$E$10)*100</f>
        <v>92.630327313979407</v>
      </c>
      <c r="G11" s="235">
        <f>((E11/C11)-1)*100</f>
        <v>21.339869042319325</v>
      </c>
      <c r="H11" s="227"/>
      <c r="I11" s="227"/>
      <c r="J11" s="227"/>
    </row>
    <row r="12" spans="1:10" x14ac:dyDescent="0.25">
      <c r="B12" s="222" t="s">
        <v>180</v>
      </c>
      <c r="C12" s="246">
        <v>935.98099999999999</v>
      </c>
      <c r="D12" s="235">
        <f>(C12/$C$10)*100</f>
        <v>4.7868203069426718</v>
      </c>
      <c r="E12" s="246">
        <v>655.30100000000004</v>
      </c>
      <c r="F12" s="235">
        <f>(E12/$E$10)*100</f>
        <v>2.6870362814131714</v>
      </c>
      <c r="G12" s="235">
        <f>((E12/C12)-1)*100</f>
        <v>-29.987788213649637</v>
      </c>
      <c r="H12" s="227"/>
      <c r="I12" s="227"/>
      <c r="J12" s="227"/>
    </row>
    <row r="13" spans="1:10" x14ac:dyDescent="0.25">
      <c r="B13" s="222" t="s">
        <v>362</v>
      </c>
      <c r="C13" s="246">
        <v>0</v>
      </c>
      <c r="D13" s="235" t="s">
        <v>182</v>
      </c>
      <c r="E13" s="246">
        <v>1141.9780000000001</v>
      </c>
      <c r="F13" s="235">
        <v>4</v>
      </c>
      <c r="G13" s="235" t="s">
        <v>182</v>
      </c>
      <c r="H13" s="227"/>
      <c r="I13" s="227"/>
      <c r="J13" s="227"/>
    </row>
    <row r="14" spans="1:10" x14ac:dyDescent="0.25">
      <c r="B14" s="222" t="s">
        <v>181</v>
      </c>
      <c r="C14" s="246">
        <v>0</v>
      </c>
      <c r="D14" s="235" t="s">
        <v>182</v>
      </c>
      <c r="E14" s="246">
        <v>0</v>
      </c>
      <c r="F14" s="235" t="s">
        <v>182</v>
      </c>
      <c r="G14" s="235" t="s">
        <v>182</v>
      </c>
      <c r="H14" s="227"/>
      <c r="I14" s="227"/>
      <c r="J14" s="227"/>
    </row>
    <row r="15" spans="1:10" s="224" customFormat="1" ht="16.5" x14ac:dyDescent="0.3">
      <c r="B15" s="224" t="s">
        <v>183</v>
      </c>
      <c r="C15" s="247">
        <v>0.16200000000000001</v>
      </c>
      <c r="D15" s="228" t="s">
        <v>184</v>
      </c>
      <c r="E15" s="247">
        <v>0.09</v>
      </c>
      <c r="F15" s="228" t="s">
        <v>184</v>
      </c>
      <c r="G15" s="228">
        <f>((E15/C15)-1)*100</f>
        <v>-44.44444444444445</v>
      </c>
      <c r="H15" s="233"/>
      <c r="I15" s="233"/>
      <c r="J15" s="233"/>
    </row>
    <row r="16" spans="1:10" s="224" customFormat="1" ht="16.5" x14ac:dyDescent="0.25">
      <c r="B16" s="304" t="s">
        <v>185</v>
      </c>
      <c r="C16" s="305">
        <f>SUM(C10-C15)</f>
        <v>19553.131000000001</v>
      </c>
      <c r="D16" s="306">
        <v>100</v>
      </c>
      <c r="E16" s="305">
        <f>SUM(E10-E15)</f>
        <v>24387.411</v>
      </c>
      <c r="F16" s="306">
        <v>100</v>
      </c>
      <c r="G16" s="306">
        <f>((E16/C16)-1)*100</f>
        <v>24.723815331672448</v>
      </c>
      <c r="H16" s="233"/>
      <c r="I16" s="233"/>
      <c r="J16" s="233"/>
    </row>
    <row r="17" spans="2:10" x14ac:dyDescent="0.25">
      <c r="C17" s="227"/>
      <c r="D17" s="227"/>
      <c r="E17" s="227"/>
      <c r="F17" s="227"/>
      <c r="G17" s="227"/>
      <c r="H17" s="227"/>
      <c r="I17" s="227"/>
      <c r="J17" s="227"/>
    </row>
    <row r="18" spans="2:10" s="224" customFormat="1" ht="16.5" x14ac:dyDescent="0.25">
      <c r="B18" s="341" t="s">
        <v>186</v>
      </c>
      <c r="C18" s="341"/>
      <c r="D18" s="341"/>
      <c r="E18" s="341"/>
      <c r="F18" s="201"/>
      <c r="G18" s="201"/>
    </row>
    <row r="19" spans="2:10" s="224" customFormat="1" ht="16.5" x14ac:dyDescent="0.25">
      <c r="B19" s="341" t="s">
        <v>106</v>
      </c>
      <c r="C19" s="341"/>
      <c r="D19" s="341"/>
      <c r="E19" s="341"/>
      <c r="F19" s="201"/>
      <c r="G19" s="201"/>
    </row>
    <row r="20" spans="2:10" s="224" customFormat="1" ht="28.5" x14ac:dyDescent="0.25">
      <c r="B20" s="195" t="s">
        <v>8</v>
      </c>
      <c r="C20" s="195" t="s">
        <v>358</v>
      </c>
      <c r="D20" s="195" t="s">
        <v>359</v>
      </c>
      <c r="E20" s="195" t="s">
        <v>173</v>
      </c>
      <c r="F20" s="201"/>
      <c r="G20" s="201"/>
    </row>
    <row r="21" spans="2:10" s="224" customFormat="1" ht="16.5" x14ac:dyDescent="0.25">
      <c r="B21" s="224" t="s">
        <v>187</v>
      </c>
      <c r="C21" s="307">
        <v>18233.356</v>
      </c>
      <c r="D21" s="307">
        <v>18617.312000000002</v>
      </c>
      <c r="E21" s="244">
        <f t="shared" ref="E21:E28" si="0">((D21/C21)-1)*100</f>
        <v>2.1057889726938006</v>
      </c>
    </row>
    <row r="22" spans="2:10" s="224" customFormat="1" ht="16.5" x14ac:dyDescent="0.25">
      <c r="B22" s="224" t="s">
        <v>188</v>
      </c>
      <c r="C22" s="307">
        <f>SUM(C23:C24)</f>
        <v>9510.9079999999994</v>
      </c>
      <c r="D22" s="307">
        <f>SUM(D23:D24)</f>
        <v>12923.386</v>
      </c>
      <c r="E22" s="244">
        <f t="shared" si="0"/>
        <v>35.879623691029309</v>
      </c>
    </row>
    <row r="23" spans="2:10" x14ac:dyDescent="0.25">
      <c r="B23" s="222" t="s">
        <v>189</v>
      </c>
      <c r="C23" s="308">
        <v>8894.8449999999993</v>
      </c>
      <c r="D23" s="308">
        <v>12311.472</v>
      </c>
      <c r="E23" s="245">
        <f t="shared" si="0"/>
        <v>38.411315767728404</v>
      </c>
    </row>
    <row r="24" spans="2:10" x14ac:dyDescent="0.25">
      <c r="B24" s="222" t="s">
        <v>190</v>
      </c>
      <c r="C24" s="308">
        <v>616.06299999999999</v>
      </c>
      <c r="D24" s="308">
        <v>611.91399999999999</v>
      </c>
      <c r="E24" s="245">
        <f t="shared" si="0"/>
        <v>-0.67347008341679393</v>
      </c>
    </row>
    <row r="25" spans="2:10" s="224" customFormat="1" ht="16.5" x14ac:dyDescent="0.25">
      <c r="B25" s="224" t="s">
        <v>191</v>
      </c>
      <c r="C25" s="307">
        <f>SUM(C26:C28)</f>
        <v>9126.9519999999993</v>
      </c>
      <c r="D25" s="307">
        <f>SUM(D26:D28)</f>
        <v>8950.4760000000006</v>
      </c>
      <c r="E25" s="244">
        <f t="shared" si="0"/>
        <v>-1.9335699366009429</v>
      </c>
    </row>
    <row r="26" spans="2:10" x14ac:dyDescent="0.25">
      <c r="B26" s="222" t="s">
        <v>192</v>
      </c>
      <c r="C26" s="308">
        <v>2042.182</v>
      </c>
      <c r="D26" s="308">
        <v>1841.7570000000001</v>
      </c>
      <c r="E26" s="245">
        <f t="shared" si="0"/>
        <v>-9.8142574951693753</v>
      </c>
    </row>
    <row r="27" spans="2:10" x14ac:dyDescent="0.25">
      <c r="B27" s="222" t="s">
        <v>193</v>
      </c>
      <c r="C27" s="308">
        <v>6426.6390000000001</v>
      </c>
      <c r="D27" s="308">
        <v>6534.26</v>
      </c>
      <c r="E27" s="245">
        <f t="shared" si="0"/>
        <v>1.6746078315586166</v>
      </c>
    </row>
    <row r="28" spans="2:10" x14ac:dyDescent="0.25">
      <c r="B28" s="310" t="s">
        <v>194</v>
      </c>
      <c r="C28" s="311">
        <v>658.13099999999997</v>
      </c>
      <c r="D28" s="311">
        <v>574.45899999999995</v>
      </c>
      <c r="E28" s="312">
        <f t="shared" si="0"/>
        <v>-12.713578299760997</v>
      </c>
    </row>
    <row r="29" spans="2:10" s="224" customFormat="1" ht="16.5" x14ac:dyDescent="0.25">
      <c r="B29" s="304" t="s">
        <v>195</v>
      </c>
      <c r="C29" s="313">
        <f>SUM(C21+C22-C25)</f>
        <v>18617.311999999998</v>
      </c>
      <c r="D29" s="313">
        <f>SUM(D21+D22-D25)</f>
        <v>22590.222000000002</v>
      </c>
      <c r="E29" s="314">
        <f>((D29/C29)-1)*100</f>
        <v>21.33986904231935</v>
      </c>
    </row>
    <row r="30" spans="2:10" s="224" customFormat="1" ht="16.5" x14ac:dyDescent="0.25">
      <c r="B30" s="229" t="s">
        <v>316</v>
      </c>
      <c r="C30" s="230"/>
      <c r="D30" s="230"/>
    </row>
    <row r="31" spans="2:10" s="229" customFormat="1" ht="11.25" x14ac:dyDescent="0.25">
      <c r="B31" s="229" t="s">
        <v>317</v>
      </c>
    </row>
    <row r="32" spans="2:10" s="229" customFormat="1" ht="11.25" x14ac:dyDescent="0.25">
      <c r="B32" s="234" t="s">
        <v>318</v>
      </c>
    </row>
    <row r="33" spans="2:7" s="229" customFormat="1" ht="11.25" x14ac:dyDescent="0.25">
      <c r="B33" s="229" t="s">
        <v>196</v>
      </c>
      <c r="C33" s="229" t="s">
        <v>197</v>
      </c>
    </row>
    <row r="34" spans="2:7" x14ac:dyDescent="0.25">
      <c r="B34" s="229" t="s">
        <v>153</v>
      </c>
    </row>
    <row r="37" spans="2:7" x14ac:dyDescent="0.25">
      <c r="B37" s="341" t="s">
        <v>214</v>
      </c>
      <c r="C37" s="341"/>
      <c r="D37" s="341"/>
      <c r="E37" s="341"/>
      <c r="F37" s="341"/>
      <c r="G37" s="341"/>
    </row>
    <row r="38" spans="2:7" x14ac:dyDescent="0.25">
      <c r="B38" s="341" t="s">
        <v>380</v>
      </c>
      <c r="C38" s="341"/>
      <c r="D38" s="341"/>
      <c r="E38" s="341"/>
      <c r="F38" s="341"/>
      <c r="G38" s="341"/>
    </row>
    <row r="39" spans="2:7" ht="42.75" x14ac:dyDescent="0.25">
      <c r="B39" s="195" t="s">
        <v>198</v>
      </c>
      <c r="C39" s="195" t="s">
        <v>199</v>
      </c>
      <c r="D39" s="195" t="s">
        <v>200</v>
      </c>
      <c r="E39" s="195" t="s">
        <v>360</v>
      </c>
      <c r="F39" s="195" t="s">
        <v>201</v>
      </c>
      <c r="G39" s="195" t="s">
        <v>363</v>
      </c>
    </row>
    <row r="40" spans="2:7" x14ac:dyDescent="0.25">
      <c r="B40" s="222" t="s">
        <v>192</v>
      </c>
      <c r="C40" s="309">
        <v>19764.132000000001</v>
      </c>
      <c r="D40" s="309">
        <v>8396.0740000000005</v>
      </c>
      <c r="E40" s="309">
        <v>1841.7570000000001</v>
      </c>
      <c r="F40" s="309">
        <v>10237.831</v>
      </c>
      <c r="G40" s="309">
        <v>9526.3009999999995</v>
      </c>
    </row>
    <row r="41" spans="2:7" x14ac:dyDescent="0.25">
      <c r="B41" s="222" t="s">
        <v>193</v>
      </c>
      <c r="C41" s="309">
        <v>62150.203999999998</v>
      </c>
      <c r="D41" s="309">
        <v>36565.786999999997</v>
      </c>
      <c r="E41" s="309">
        <v>6534.26</v>
      </c>
      <c r="F41" s="309">
        <v>43100.046999999999</v>
      </c>
      <c r="G41" s="309">
        <v>19050.156999999999</v>
      </c>
    </row>
    <row r="42" spans="2:7" x14ac:dyDescent="0.25">
      <c r="B42" s="222" t="s">
        <v>194</v>
      </c>
      <c r="C42" s="309">
        <v>6852.7449999999999</v>
      </c>
      <c r="D42" s="309">
        <v>3368.0520000000001</v>
      </c>
      <c r="E42" s="309">
        <v>574.45899999999995</v>
      </c>
      <c r="F42" s="309">
        <v>3942.511</v>
      </c>
      <c r="G42" s="309">
        <v>2910.2339999999999</v>
      </c>
    </row>
    <row r="43" spans="2:7" x14ac:dyDescent="0.25">
      <c r="C43" s="226"/>
      <c r="D43" s="226"/>
      <c r="E43" s="226"/>
      <c r="F43" s="226"/>
      <c r="G43" s="226"/>
    </row>
    <row r="44" spans="2:7" ht="16.5" x14ac:dyDescent="0.25">
      <c r="B44" s="304" t="s">
        <v>17</v>
      </c>
      <c r="C44" s="305">
        <f>SUM(C40:C43)</f>
        <v>88767.080999999991</v>
      </c>
      <c r="D44" s="305">
        <f>SUM(D40:D43)</f>
        <v>48329.913</v>
      </c>
      <c r="E44" s="305">
        <f>SUM(E40:E43)</f>
        <v>8950.4760000000006</v>
      </c>
      <c r="F44" s="305">
        <f>SUM(F40:F43)</f>
        <v>57280.388999999996</v>
      </c>
      <c r="G44" s="305">
        <f>SUM(G40:G43)</f>
        <v>31486.691999999999</v>
      </c>
    </row>
    <row r="45" spans="2:7" x14ac:dyDescent="0.25">
      <c r="D45" s="227"/>
      <c r="E45" s="231"/>
      <c r="F45" s="231"/>
      <c r="G45" s="231"/>
    </row>
    <row r="47" spans="2:7" x14ac:dyDescent="0.25">
      <c r="B47" s="341" t="s">
        <v>202</v>
      </c>
      <c r="C47" s="341"/>
      <c r="D47" s="341"/>
      <c r="E47" s="341"/>
      <c r="F47" s="341"/>
      <c r="G47" s="341"/>
    </row>
    <row r="48" spans="2:7" ht="16.5" x14ac:dyDescent="0.25">
      <c r="B48" s="362" t="s">
        <v>364</v>
      </c>
      <c r="C48" s="362"/>
      <c r="D48" s="362"/>
      <c r="E48" s="362"/>
      <c r="F48" s="362"/>
      <c r="G48" s="362"/>
    </row>
    <row r="50" spans="2:7" x14ac:dyDescent="0.25">
      <c r="B50" s="229" t="s">
        <v>317</v>
      </c>
      <c r="C50" s="229"/>
      <c r="E50" s="229"/>
      <c r="F50" s="229"/>
      <c r="G50" s="229"/>
    </row>
    <row r="51" spans="2:7" x14ac:dyDescent="0.25">
      <c r="B51" s="229" t="s">
        <v>203</v>
      </c>
    </row>
    <row r="52" spans="2:7" x14ac:dyDescent="0.25">
      <c r="B52" s="229" t="s">
        <v>153</v>
      </c>
      <c r="F52" s="232"/>
    </row>
    <row r="53" spans="2:7" x14ac:dyDescent="0.25">
      <c r="D53" s="309"/>
    </row>
  </sheetData>
  <mergeCells count="11">
    <mergeCell ref="B19:E19"/>
    <mergeCell ref="B37:G37"/>
    <mergeCell ref="B38:G38"/>
    <mergeCell ref="B47:G47"/>
    <mergeCell ref="B48:G48"/>
    <mergeCell ref="B3:G3"/>
    <mergeCell ref="B4:G4"/>
    <mergeCell ref="B5:G5"/>
    <mergeCell ref="B6:G6"/>
    <mergeCell ref="B7:G7"/>
    <mergeCell ref="B18:E18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6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showGridLines="0" zoomScale="89" zoomScaleNormal="89" workbookViewId="0">
      <selection sqref="A1:J1"/>
    </sheetView>
  </sheetViews>
  <sheetFormatPr baseColWidth="10" defaultRowHeight="15.75" x14ac:dyDescent="0.25"/>
  <cols>
    <col min="1" max="1" width="11.42578125" style="222"/>
    <col min="2" max="2" width="32.7109375" style="222" bestFit="1" customWidth="1"/>
    <col min="3" max="4" width="15.85546875" style="222" customWidth="1"/>
    <col min="5" max="5" width="14.85546875" style="222" customWidth="1"/>
    <col min="6" max="6" width="15.85546875" style="222" bestFit="1" customWidth="1"/>
    <col min="7" max="7" width="15.85546875" style="222" customWidth="1"/>
    <col min="8" max="16384" width="11.42578125" style="222"/>
  </cols>
  <sheetData>
    <row r="1" spans="1:7" x14ac:dyDescent="0.25">
      <c r="A1" s="207" t="s">
        <v>66</v>
      </c>
      <c r="B1" s="85"/>
    </row>
    <row r="2" spans="1:7" x14ac:dyDescent="0.25">
      <c r="A2" s="209"/>
      <c r="B2" s="85"/>
    </row>
    <row r="3" spans="1:7" s="223" customFormat="1" ht="19.5" x14ac:dyDescent="0.25">
      <c r="B3" s="341" t="s">
        <v>141</v>
      </c>
      <c r="C3" s="341"/>
      <c r="D3" s="341"/>
      <c r="E3" s="341"/>
      <c r="F3" s="341"/>
      <c r="G3" s="341"/>
    </row>
    <row r="4" spans="1:7" s="223" customFormat="1" ht="19.5" x14ac:dyDescent="0.25">
      <c r="B4" s="341" t="s">
        <v>204</v>
      </c>
      <c r="C4" s="341"/>
      <c r="D4" s="341"/>
      <c r="E4" s="341"/>
      <c r="F4" s="341"/>
      <c r="G4" s="341"/>
    </row>
    <row r="5" spans="1:7" x14ac:dyDescent="0.25">
      <c r="B5" s="341" t="s">
        <v>176</v>
      </c>
      <c r="C5" s="341"/>
      <c r="D5" s="341"/>
      <c r="E5" s="341"/>
      <c r="F5" s="341"/>
      <c r="G5" s="341"/>
    </row>
    <row r="6" spans="1:7" x14ac:dyDescent="0.25">
      <c r="B6" s="341" t="s">
        <v>365</v>
      </c>
      <c r="C6" s="341"/>
      <c r="D6" s="341"/>
      <c r="E6" s="341"/>
      <c r="F6" s="341"/>
      <c r="G6" s="341"/>
    </row>
    <row r="7" spans="1:7" x14ac:dyDescent="0.25">
      <c r="B7" s="341" t="s">
        <v>106</v>
      </c>
      <c r="C7" s="341"/>
      <c r="D7" s="341"/>
      <c r="E7" s="341"/>
      <c r="F7" s="341"/>
      <c r="G7" s="341"/>
    </row>
    <row r="8" spans="1:7" x14ac:dyDescent="0.25">
      <c r="B8" s="195" t="s">
        <v>8</v>
      </c>
      <c r="C8" s="282" t="s">
        <v>357</v>
      </c>
      <c r="D8" s="282" t="s">
        <v>177</v>
      </c>
      <c r="E8" s="282" t="s">
        <v>357</v>
      </c>
      <c r="F8" s="282" t="s">
        <v>177</v>
      </c>
      <c r="G8" s="286" t="s">
        <v>173</v>
      </c>
    </row>
    <row r="9" spans="1:7" x14ac:dyDescent="0.25">
      <c r="B9" s="195"/>
      <c r="C9" s="287">
        <v>2014</v>
      </c>
      <c r="D9" s="287"/>
      <c r="E9" s="287">
        <v>2015</v>
      </c>
      <c r="F9" s="282"/>
      <c r="G9" s="286"/>
    </row>
    <row r="10" spans="1:7" ht="16.5" x14ac:dyDescent="0.25">
      <c r="B10" s="224" t="s">
        <v>178</v>
      </c>
      <c r="C10" s="307">
        <f>SUM(C11:C14)</f>
        <v>2021.9190000000001</v>
      </c>
      <c r="D10" s="228">
        <v>100</v>
      </c>
      <c r="E10" s="307">
        <f>SUM(E11:E14)</f>
        <v>2095.1730000000002</v>
      </c>
      <c r="F10" s="228">
        <v>100</v>
      </c>
      <c r="G10" s="228">
        <f>((E10/C10)-1)*100</f>
        <v>3.6229937994548767</v>
      </c>
    </row>
    <row r="11" spans="1:7" x14ac:dyDescent="0.25">
      <c r="B11" s="222" t="s">
        <v>215</v>
      </c>
      <c r="C11" s="315">
        <v>1863.2940000000001</v>
      </c>
      <c r="D11" s="280">
        <v>92</v>
      </c>
      <c r="E11" s="315">
        <v>2090.1210000000001</v>
      </c>
      <c r="F11" s="280">
        <v>100</v>
      </c>
      <c r="G11" s="235">
        <f>((E11/C11)-1)*100</f>
        <v>12.173441228276371</v>
      </c>
    </row>
    <row r="12" spans="1:7" x14ac:dyDescent="0.25">
      <c r="B12" s="222" t="s">
        <v>216</v>
      </c>
      <c r="C12" s="315">
        <v>5.8760000000000003</v>
      </c>
      <c r="D12" s="280" t="s">
        <v>184</v>
      </c>
      <c r="E12" s="315">
        <v>5.0519999999999996</v>
      </c>
      <c r="F12" s="280" t="s">
        <v>184</v>
      </c>
      <c r="G12" s="235">
        <f>((E12/C12)-1)*100</f>
        <v>-14.023144996596336</v>
      </c>
    </row>
    <row r="13" spans="1:7" x14ac:dyDescent="0.25">
      <c r="B13" s="279" t="s">
        <v>367</v>
      </c>
      <c r="C13" s="315">
        <v>152.749</v>
      </c>
      <c r="D13" s="280">
        <v>8</v>
      </c>
      <c r="E13" s="315">
        <v>0</v>
      </c>
      <c r="F13" s="280" t="s">
        <v>182</v>
      </c>
      <c r="G13" s="235" t="s">
        <v>182</v>
      </c>
    </row>
    <row r="14" spans="1:7" x14ac:dyDescent="0.25">
      <c r="B14" s="222" t="s">
        <v>181</v>
      </c>
      <c r="C14" s="315">
        <v>0</v>
      </c>
      <c r="D14" s="280" t="s">
        <v>182</v>
      </c>
      <c r="E14" s="315">
        <v>0</v>
      </c>
      <c r="F14" s="280" t="s">
        <v>182</v>
      </c>
      <c r="G14" s="235" t="s">
        <v>182</v>
      </c>
    </row>
    <row r="15" spans="1:7" ht="16.5" x14ac:dyDescent="0.3">
      <c r="B15" s="224" t="s">
        <v>183</v>
      </c>
      <c r="C15" s="316">
        <v>0.65900000000000003</v>
      </c>
      <c r="D15" s="317" t="s">
        <v>184</v>
      </c>
      <c r="E15" s="316">
        <v>0.06</v>
      </c>
      <c r="F15" s="280" t="s">
        <v>184</v>
      </c>
      <c r="G15" s="228">
        <f>((E15/C15)-1)*100</f>
        <v>-90.895295902883149</v>
      </c>
    </row>
    <row r="16" spans="1:7" ht="16.5" x14ac:dyDescent="0.25">
      <c r="B16" s="224" t="s">
        <v>185</v>
      </c>
      <c r="C16" s="307">
        <f>SUM(C10-C15)</f>
        <v>2021.26</v>
      </c>
      <c r="D16" s="228">
        <v>100</v>
      </c>
      <c r="E16" s="307">
        <f>SUM(E10-E15)</f>
        <v>2095.1130000000003</v>
      </c>
      <c r="F16" s="228">
        <v>100</v>
      </c>
      <c r="G16" s="228">
        <f>((E16/C16)-1)*100</f>
        <v>3.6538099997031726</v>
      </c>
    </row>
    <row r="17" spans="2:7" x14ac:dyDescent="0.25">
      <c r="C17" s="227"/>
      <c r="D17" s="227"/>
      <c r="E17" s="227"/>
      <c r="F17" s="227"/>
      <c r="G17" s="227"/>
    </row>
    <row r="18" spans="2:7" x14ac:dyDescent="0.25">
      <c r="B18" s="341" t="s">
        <v>186</v>
      </c>
      <c r="C18" s="341"/>
      <c r="D18" s="341"/>
      <c r="E18" s="341"/>
      <c r="F18" s="201"/>
      <c r="G18" s="201"/>
    </row>
    <row r="19" spans="2:7" x14ac:dyDescent="0.25">
      <c r="B19" s="341" t="s">
        <v>106</v>
      </c>
      <c r="C19" s="341"/>
      <c r="D19" s="341"/>
      <c r="E19" s="341"/>
      <c r="F19" s="201"/>
      <c r="G19" s="201"/>
    </row>
    <row r="20" spans="2:7" ht="23.25" customHeight="1" x14ac:dyDescent="0.25">
      <c r="B20" s="195" t="s">
        <v>8</v>
      </c>
      <c r="C20" s="195" t="s">
        <v>358</v>
      </c>
      <c r="D20" s="195" t="s">
        <v>359</v>
      </c>
      <c r="E20" s="195" t="s">
        <v>173</v>
      </c>
      <c r="F20" s="201"/>
      <c r="G20" s="201"/>
    </row>
    <row r="21" spans="2:7" ht="16.5" x14ac:dyDescent="0.25">
      <c r="B21" s="224" t="s">
        <v>187</v>
      </c>
      <c r="C21" s="307">
        <v>1396.2059999999999</v>
      </c>
      <c r="D21" s="307">
        <v>1863.2940000000001</v>
      </c>
      <c r="E21" s="244">
        <f t="shared" ref="E21:E29" si="0">((D21/C21)-1)*100</f>
        <v>33.454089153033316</v>
      </c>
      <c r="F21" s="224"/>
      <c r="G21" s="224"/>
    </row>
    <row r="22" spans="2:7" ht="16.5" x14ac:dyDescent="0.25">
      <c r="B22" s="224" t="s">
        <v>188</v>
      </c>
      <c r="C22" s="307">
        <f>SUM(C23:C24)</f>
        <v>2109.0430000000001</v>
      </c>
      <c r="D22" s="307">
        <f>SUM(D23:D24)</f>
        <v>1652.2530000000002</v>
      </c>
      <c r="E22" s="244">
        <f t="shared" si="0"/>
        <v>-21.658638538901286</v>
      </c>
      <c r="F22" s="224"/>
      <c r="G22" s="224"/>
    </row>
    <row r="23" spans="2:7" x14ac:dyDescent="0.25">
      <c r="B23" s="222" t="s">
        <v>189</v>
      </c>
      <c r="C23" s="315">
        <v>2031.4670000000001</v>
      </c>
      <c r="D23" s="315">
        <v>1590.7070000000001</v>
      </c>
      <c r="E23" s="245">
        <f t="shared" si="0"/>
        <v>-21.696635977842615</v>
      </c>
    </row>
    <row r="24" spans="2:7" x14ac:dyDescent="0.25">
      <c r="B24" s="222" t="s">
        <v>190</v>
      </c>
      <c r="C24" s="315">
        <v>77.575999999999993</v>
      </c>
      <c r="D24" s="315">
        <v>61.545999999999999</v>
      </c>
      <c r="E24" s="245">
        <f t="shared" si="0"/>
        <v>-20.663607301227181</v>
      </c>
    </row>
    <row r="25" spans="2:7" ht="16.5" x14ac:dyDescent="0.25">
      <c r="B25" s="224" t="s">
        <v>191</v>
      </c>
      <c r="C25" s="307">
        <f>SUM(C26:C28)</f>
        <v>1641.9549999999999</v>
      </c>
      <c r="D25" s="307">
        <f>SUM(D26:D28)</f>
        <v>1425.4259999999999</v>
      </c>
      <c r="E25" s="244">
        <f t="shared" si="0"/>
        <v>-13.187267616956621</v>
      </c>
      <c r="F25" s="224"/>
      <c r="G25" s="224"/>
    </row>
    <row r="26" spans="2:7" x14ac:dyDescent="0.25">
      <c r="B26" s="222" t="s">
        <v>217</v>
      </c>
      <c r="C26" s="315">
        <v>374.95</v>
      </c>
      <c r="D26" s="315">
        <v>498.35399999999998</v>
      </c>
      <c r="E26" s="245">
        <f t="shared" si="0"/>
        <v>32.912121616215508</v>
      </c>
    </row>
    <row r="27" spans="2:7" x14ac:dyDescent="0.25">
      <c r="B27" s="222" t="s">
        <v>207</v>
      </c>
      <c r="C27" s="315">
        <v>183.01</v>
      </c>
      <c r="D27" s="315">
        <v>59.011000000000003</v>
      </c>
      <c r="E27" s="245">
        <f t="shared" si="0"/>
        <v>-67.755313917272275</v>
      </c>
    </row>
    <row r="28" spans="2:7" x14ac:dyDescent="0.25">
      <c r="B28" s="222" t="s">
        <v>218</v>
      </c>
      <c r="C28" s="315">
        <v>1083.9949999999999</v>
      </c>
      <c r="D28" s="315">
        <v>868.06100000000004</v>
      </c>
      <c r="E28" s="245">
        <f t="shared" si="0"/>
        <v>-19.920202583960243</v>
      </c>
    </row>
    <row r="29" spans="2:7" ht="16.5" x14ac:dyDescent="0.25">
      <c r="B29" s="224" t="s">
        <v>195</v>
      </c>
      <c r="C29" s="307">
        <f>SUM(C21+C22-C25)</f>
        <v>1863.2939999999999</v>
      </c>
      <c r="D29" s="307">
        <f>SUM(D21+D22-D25)</f>
        <v>2090.1210000000005</v>
      </c>
      <c r="E29" s="244">
        <f t="shared" si="0"/>
        <v>12.173441228276417</v>
      </c>
      <c r="F29" s="224"/>
      <c r="G29" s="224"/>
    </row>
    <row r="30" spans="2:7" ht="16.5" x14ac:dyDescent="0.25">
      <c r="B30" s="229" t="s">
        <v>316</v>
      </c>
      <c r="C30" s="230"/>
      <c r="D30" s="230"/>
      <c r="E30" s="224"/>
      <c r="F30" s="224"/>
      <c r="G30" s="224"/>
    </row>
    <row r="31" spans="2:7" x14ac:dyDescent="0.25">
      <c r="B31" s="229" t="s">
        <v>317</v>
      </c>
      <c r="C31" s="229"/>
      <c r="E31" s="229"/>
      <c r="F31" s="229"/>
      <c r="G31" s="229"/>
    </row>
    <row r="32" spans="2:7" x14ac:dyDescent="0.25">
      <c r="B32" s="364" t="s">
        <v>318</v>
      </c>
      <c r="C32" s="365"/>
      <c r="D32" s="229"/>
      <c r="E32" s="229"/>
      <c r="F32" s="229"/>
      <c r="G32" s="229"/>
    </row>
    <row r="33" spans="2:7" x14ac:dyDescent="0.25">
      <c r="B33" s="229" t="s">
        <v>196</v>
      </c>
      <c r="C33" s="229" t="s">
        <v>197</v>
      </c>
      <c r="D33" s="315"/>
      <c r="F33" s="229"/>
      <c r="G33" s="229"/>
    </row>
    <row r="34" spans="2:7" x14ac:dyDescent="0.25">
      <c r="B34" s="229" t="s">
        <v>153</v>
      </c>
    </row>
    <row r="37" spans="2:7" x14ac:dyDescent="0.25">
      <c r="B37" s="341" t="s">
        <v>205</v>
      </c>
      <c r="C37" s="341"/>
      <c r="D37" s="341"/>
      <c r="E37" s="341"/>
      <c r="F37" s="341"/>
      <c r="G37" s="341"/>
    </row>
    <row r="38" spans="2:7" x14ac:dyDescent="0.25">
      <c r="B38" s="341" t="s">
        <v>380</v>
      </c>
      <c r="C38" s="341"/>
      <c r="D38" s="341"/>
      <c r="E38" s="341"/>
      <c r="F38" s="341"/>
      <c r="G38" s="341"/>
    </row>
    <row r="39" spans="2:7" ht="71.25" x14ac:dyDescent="0.25">
      <c r="B39" s="195" t="s">
        <v>198</v>
      </c>
      <c r="C39" s="195" t="s">
        <v>199</v>
      </c>
      <c r="D39" s="195" t="s">
        <v>200</v>
      </c>
      <c r="E39" s="195" t="s">
        <v>366</v>
      </c>
      <c r="F39" s="195" t="s">
        <v>201</v>
      </c>
      <c r="G39" s="195" t="s">
        <v>363</v>
      </c>
    </row>
    <row r="40" spans="2:7" x14ac:dyDescent="0.25">
      <c r="B40" s="222" t="s">
        <v>206</v>
      </c>
      <c r="C40" s="315">
        <v>4675.4350000000004</v>
      </c>
      <c r="D40" s="315">
        <v>3716.5970000000002</v>
      </c>
      <c r="E40" s="315">
        <v>498.35399999999998</v>
      </c>
      <c r="F40" s="315">
        <v>4214.951</v>
      </c>
      <c r="G40" s="315">
        <v>460.48399999999998</v>
      </c>
    </row>
    <row r="41" spans="2:7" x14ac:dyDescent="0.25">
      <c r="B41" s="222" t="s">
        <v>207</v>
      </c>
      <c r="C41" s="315">
        <v>3074.384</v>
      </c>
      <c r="D41" s="315">
        <v>2972.6219999999998</v>
      </c>
      <c r="E41" s="315">
        <v>59.011000000000003</v>
      </c>
      <c r="F41" s="315">
        <v>3031.6329999999998</v>
      </c>
      <c r="G41" s="315">
        <v>42.750999999999998</v>
      </c>
    </row>
    <row r="42" spans="2:7" x14ac:dyDescent="0.25">
      <c r="B42" s="222" t="s">
        <v>208</v>
      </c>
      <c r="C42" s="315">
        <v>6746.6329999999998</v>
      </c>
      <c r="D42" s="315">
        <v>5836.9949999999999</v>
      </c>
      <c r="E42" s="315">
        <v>868.06100000000004</v>
      </c>
      <c r="F42" s="315">
        <v>6705.0559999999996</v>
      </c>
      <c r="G42" s="315">
        <v>41.576999999999998</v>
      </c>
    </row>
    <row r="43" spans="2:7" ht="16.5" x14ac:dyDescent="0.25">
      <c r="B43" s="224" t="s">
        <v>17</v>
      </c>
      <c r="C43" s="307">
        <f>SUM(C40:C42)</f>
        <v>14496.452000000001</v>
      </c>
      <c r="D43" s="307">
        <f>SUM(D40:D42)</f>
        <v>12526.214</v>
      </c>
      <c r="E43" s="307">
        <f>SUM(E40:E42)</f>
        <v>1425.4259999999999</v>
      </c>
      <c r="F43" s="307">
        <f>SUM(F40:F42)</f>
        <v>13951.64</v>
      </c>
      <c r="G43" s="307">
        <f>SUM(G40:G42)</f>
        <v>544.8119999999999</v>
      </c>
    </row>
    <row r="44" spans="2:7" x14ac:dyDescent="0.25">
      <c r="D44" s="227"/>
      <c r="E44" s="231"/>
      <c r="F44" s="231"/>
      <c r="G44" s="231"/>
    </row>
    <row r="46" spans="2:7" x14ac:dyDescent="0.25">
      <c r="B46" s="341" t="s">
        <v>202</v>
      </c>
      <c r="C46" s="341"/>
      <c r="D46" s="341"/>
      <c r="E46" s="341"/>
      <c r="F46" s="341"/>
      <c r="G46" s="341"/>
    </row>
    <row r="47" spans="2:7" ht="16.5" x14ac:dyDescent="0.25">
      <c r="B47" s="363" t="s">
        <v>368</v>
      </c>
      <c r="C47" s="363"/>
      <c r="D47" s="363"/>
      <c r="E47" s="363"/>
      <c r="F47" s="363"/>
      <c r="G47" s="363"/>
    </row>
    <row r="48" spans="2:7" x14ac:dyDescent="0.25">
      <c r="B48" s="229"/>
    </row>
    <row r="49" spans="2:7" x14ac:dyDescent="0.25">
      <c r="B49" s="229"/>
      <c r="C49" s="229"/>
      <c r="D49" s="229"/>
      <c r="E49" s="229"/>
      <c r="F49" s="229"/>
      <c r="G49" s="229"/>
    </row>
    <row r="50" spans="2:7" x14ac:dyDescent="0.25">
      <c r="B50" s="229" t="s">
        <v>317</v>
      </c>
      <c r="D50" s="315"/>
    </row>
    <row r="51" spans="2:7" x14ac:dyDescent="0.25">
      <c r="B51" s="229" t="s">
        <v>203</v>
      </c>
    </row>
    <row r="52" spans="2:7" x14ac:dyDescent="0.25">
      <c r="B52" s="229" t="s">
        <v>153</v>
      </c>
      <c r="F52" s="232"/>
    </row>
  </sheetData>
  <mergeCells count="12">
    <mergeCell ref="B3:G3"/>
    <mergeCell ref="B4:G4"/>
    <mergeCell ref="B37:G37"/>
    <mergeCell ref="B38:G38"/>
    <mergeCell ref="B46:G46"/>
    <mergeCell ref="B32:C32"/>
    <mergeCell ref="B47:G47"/>
    <mergeCell ref="B5:G5"/>
    <mergeCell ref="B6:G6"/>
    <mergeCell ref="B7:G7"/>
    <mergeCell ref="B18:E18"/>
    <mergeCell ref="B19:E19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66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>
    <pageSetUpPr fitToPage="1"/>
  </sheetPr>
  <dimension ref="A1:IC51"/>
  <sheetViews>
    <sheetView showGridLines="0" topLeftCell="F1" workbookViewId="0">
      <selection sqref="A1:J1"/>
    </sheetView>
  </sheetViews>
  <sheetFormatPr baseColWidth="10" defaultRowHeight="37.5" customHeight="1" x14ac:dyDescent="0.2"/>
  <cols>
    <col min="1" max="1" width="11.42578125" style="26"/>
    <col min="2" max="2" width="42.7109375" style="34" customWidth="1"/>
    <col min="3" max="3" width="7.7109375" style="34" customWidth="1"/>
    <col min="4" max="4" width="85.5703125" style="34" customWidth="1"/>
    <col min="5" max="5" width="14.140625" style="35" customWidth="1"/>
    <col min="6" max="6" width="14.140625" style="36" customWidth="1"/>
    <col min="7" max="7" width="15.5703125" style="36" customWidth="1"/>
    <col min="8" max="8" width="11.42578125" style="37"/>
    <col min="9" max="16384" width="11.42578125" style="26"/>
  </cols>
  <sheetData>
    <row r="1" spans="1:237" ht="15.75" x14ac:dyDescent="0.25">
      <c r="A1" s="22" t="s">
        <v>66</v>
      </c>
      <c r="B1" s="24"/>
      <c r="C1" s="24"/>
      <c r="D1" s="24"/>
      <c r="E1" s="25"/>
      <c r="F1" s="26"/>
      <c r="G1" s="26"/>
    </row>
    <row r="2" spans="1:237" ht="12.75" x14ac:dyDescent="0.2">
      <c r="B2" s="27"/>
      <c r="C2" s="27"/>
      <c r="D2" s="27"/>
      <c r="E2" s="27"/>
      <c r="F2" s="27"/>
      <c r="G2" s="27"/>
    </row>
    <row r="3" spans="1:237" ht="14.25" x14ac:dyDescent="0.2">
      <c r="B3" s="366" t="s">
        <v>111</v>
      </c>
      <c r="C3" s="366"/>
      <c r="D3" s="366"/>
      <c r="E3" s="366"/>
      <c r="F3" s="366"/>
      <c r="G3" s="366"/>
    </row>
    <row r="4" spans="1:237" ht="14.25" x14ac:dyDescent="0.2">
      <c r="B4" s="366" t="s">
        <v>343</v>
      </c>
      <c r="C4" s="366"/>
      <c r="D4" s="366"/>
      <c r="E4" s="366"/>
      <c r="F4" s="366"/>
      <c r="G4" s="366"/>
    </row>
    <row r="5" spans="1:237" ht="25.5" customHeight="1" x14ac:dyDescent="0.2">
      <c r="A5" s="38"/>
      <c r="B5" s="39" t="s">
        <v>25</v>
      </c>
      <c r="C5" s="39" t="s">
        <v>75</v>
      </c>
      <c r="D5" s="39" t="s">
        <v>77</v>
      </c>
      <c r="E5" s="39" t="s">
        <v>26</v>
      </c>
      <c r="F5" s="39" t="s">
        <v>27</v>
      </c>
      <c r="G5" s="39" t="s">
        <v>312</v>
      </c>
    </row>
    <row r="6" spans="1:237" s="29" customFormat="1" ht="45.75" customHeight="1" x14ac:dyDescent="0.25">
      <c r="A6" s="40"/>
      <c r="B6" s="41" t="s">
        <v>336</v>
      </c>
      <c r="C6" s="42" t="s">
        <v>76</v>
      </c>
      <c r="D6" s="42" t="s">
        <v>78</v>
      </c>
      <c r="E6" s="43" t="s">
        <v>104</v>
      </c>
      <c r="F6" s="44">
        <v>1.1131582630805552</v>
      </c>
      <c r="G6" s="45">
        <v>111.3</v>
      </c>
      <c r="H6" s="46"/>
      <c r="I6" s="44"/>
      <c r="J6" s="45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</row>
    <row r="7" spans="1:237" s="28" customFormat="1" ht="43.5" customHeight="1" x14ac:dyDescent="0.2">
      <c r="A7" s="47"/>
      <c r="B7" s="41" t="s">
        <v>28</v>
      </c>
      <c r="C7" s="42" t="s">
        <v>76</v>
      </c>
      <c r="D7" s="42" t="s">
        <v>79</v>
      </c>
      <c r="E7" s="43" t="s">
        <v>104</v>
      </c>
      <c r="F7" s="44">
        <v>0.88</v>
      </c>
      <c r="G7" s="45">
        <v>88.2</v>
      </c>
      <c r="H7" s="46"/>
      <c r="I7" s="44"/>
      <c r="J7" s="45"/>
    </row>
    <row r="8" spans="1:237" s="28" customFormat="1" ht="36.75" customHeight="1" x14ac:dyDescent="0.2">
      <c r="A8" s="47"/>
      <c r="B8" s="41" t="s">
        <v>146</v>
      </c>
      <c r="C8" s="42" t="s">
        <v>76</v>
      </c>
      <c r="D8" s="42" t="s">
        <v>80</v>
      </c>
      <c r="E8" s="43" t="s">
        <v>104</v>
      </c>
      <c r="F8" s="44">
        <v>0.84</v>
      </c>
      <c r="G8" s="45">
        <v>83.8</v>
      </c>
      <c r="H8" s="46"/>
      <c r="I8" s="44"/>
      <c r="J8" s="45"/>
    </row>
    <row r="9" spans="1:237" s="28" customFormat="1" ht="31.5" customHeight="1" x14ac:dyDescent="0.2">
      <c r="A9" s="47"/>
      <c r="B9" s="41" t="s">
        <v>147</v>
      </c>
      <c r="C9" s="42" t="s">
        <v>76</v>
      </c>
      <c r="D9" s="42" t="s">
        <v>81</v>
      </c>
      <c r="E9" s="43" t="s">
        <v>104</v>
      </c>
      <c r="F9" s="44">
        <v>1.2755037313897157</v>
      </c>
      <c r="G9" s="45">
        <v>127.60000000000001</v>
      </c>
      <c r="H9" s="46"/>
      <c r="I9" s="44"/>
      <c r="J9" s="45"/>
    </row>
    <row r="10" spans="1:237" s="28" customFormat="1" ht="44.25" customHeight="1" x14ac:dyDescent="0.25">
      <c r="A10" s="47"/>
      <c r="B10" s="41" t="s">
        <v>337</v>
      </c>
      <c r="C10" s="42" t="s">
        <v>76</v>
      </c>
      <c r="D10" s="42" t="s">
        <v>82</v>
      </c>
      <c r="E10" s="43" t="s">
        <v>105</v>
      </c>
      <c r="F10" s="44">
        <v>0.85269742002072357</v>
      </c>
      <c r="G10" s="45">
        <v>117.23329425556858</v>
      </c>
      <c r="H10" s="46"/>
      <c r="I10" s="44"/>
      <c r="J10" s="45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</row>
    <row r="11" spans="1:237" s="30" customFormat="1" ht="43.5" customHeight="1" x14ac:dyDescent="0.25">
      <c r="A11" s="25"/>
      <c r="B11" s="41" t="s">
        <v>30</v>
      </c>
      <c r="C11" s="42" t="s">
        <v>76</v>
      </c>
      <c r="D11" s="42" t="s">
        <v>83</v>
      </c>
      <c r="E11" s="43" t="s">
        <v>29</v>
      </c>
      <c r="F11" s="44">
        <v>0.8</v>
      </c>
      <c r="G11" s="45">
        <v>125.3</v>
      </c>
      <c r="H11" s="46"/>
      <c r="I11" s="44"/>
      <c r="J11" s="45"/>
    </row>
    <row r="12" spans="1:237" s="30" customFormat="1" ht="41.25" customHeight="1" x14ac:dyDescent="0.25">
      <c r="A12" s="25"/>
      <c r="B12" s="41" t="s">
        <v>31</v>
      </c>
      <c r="C12" s="42" t="s">
        <v>76</v>
      </c>
      <c r="D12" s="42" t="s">
        <v>84</v>
      </c>
      <c r="E12" s="43" t="s">
        <v>29</v>
      </c>
      <c r="F12" s="44">
        <v>1.2</v>
      </c>
      <c r="G12" s="45">
        <v>83.6</v>
      </c>
      <c r="H12" s="46"/>
      <c r="I12" s="44"/>
      <c r="J12" s="45"/>
    </row>
    <row r="13" spans="1:237" s="31" customFormat="1" ht="12.75" x14ac:dyDescent="0.2">
      <c r="A13" s="48"/>
      <c r="B13" s="41"/>
      <c r="C13" s="41"/>
      <c r="D13" s="41"/>
      <c r="E13" s="43"/>
      <c r="F13" s="43"/>
      <c r="G13" s="43"/>
      <c r="H13" s="49"/>
      <c r="I13" s="44"/>
      <c r="J13" s="45"/>
    </row>
    <row r="14" spans="1:237" ht="14.25" customHeight="1" x14ac:dyDescent="0.2">
      <c r="A14" s="25"/>
      <c r="B14" s="32"/>
      <c r="C14" s="32"/>
      <c r="D14" s="32"/>
      <c r="E14" s="26"/>
      <c r="F14" s="26"/>
      <c r="G14" s="33"/>
      <c r="H14" s="49"/>
      <c r="I14" s="44"/>
      <c r="J14" s="45"/>
    </row>
    <row r="15" spans="1:237" ht="20.25" customHeight="1" x14ac:dyDescent="0.2">
      <c r="A15" s="25"/>
      <c r="B15" s="367" t="s">
        <v>356</v>
      </c>
      <c r="C15" s="367"/>
      <c r="D15" s="367"/>
      <c r="E15" s="367"/>
      <c r="F15" s="367"/>
      <c r="G15" s="367"/>
      <c r="H15" s="49"/>
      <c r="I15" s="44"/>
      <c r="J15" s="45"/>
    </row>
    <row r="16" spans="1:237" ht="20.25" customHeight="1" x14ac:dyDescent="0.2">
      <c r="A16" s="25"/>
      <c r="B16" s="367"/>
      <c r="C16" s="367"/>
      <c r="D16" s="367"/>
      <c r="E16" s="367"/>
      <c r="F16" s="367"/>
      <c r="G16" s="367"/>
      <c r="H16" s="49"/>
      <c r="I16" s="44"/>
      <c r="J16" s="45"/>
    </row>
    <row r="17" spans="1:10" ht="20.25" customHeight="1" x14ac:dyDescent="0.2">
      <c r="A17" s="25"/>
      <c r="B17" s="367"/>
      <c r="C17" s="367"/>
      <c r="D17" s="367"/>
      <c r="E17" s="367"/>
      <c r="F17" s="367"/>
      <c r="G17" s="367"/>
      <c r="I17" s="44"/>
      <c r="J17" s="45"/>
    </row>
    <row r="18" spans="1:10" ht="20.25" customHeight="1" x14ac:dyDescent="0.2">
      <c r="A18" s="25"/>
      <c r="B18" s="367"/>
      <c r="C18" s="367"/>
      <c r="D18" s="367"/>
      <c r="E18" s="367"/>
      <c r="F18" s="367"/>
      <c r="G18" s="367"/>
      <c r="I18" s="44"/>
      <c r="J18" s="45"/>
    </row>
    <row r="19" spans="1:10" ht="20.25" customHeight="1" x14ac:dyDescent="0.2">
      <c r="A19" s="25"/>
      <c r="B19" s="367"/>
      <c r="C19" s="367"/>
      <c r="D19" s="367"/>
      <c r="E19" s="367"/>
      <c r="F19" s="367"/>
      <c r="G19" s="367"/>
      <c r="I19" s="44"/>
      <c r="J19" s="45"/>
    </row>
    <row r="20" spans="1:10" ht="12.75" x14ac:dyDescent="0.2">
      <c r="H20" s="188"/>
      <c r="I20" s="44"/>
      <c r="J20" s="45"/>
    </row>
    <row r="21" spans="1:10" ht="12.75" x14ac:dyDescent="0.2">
      <c r="I21" s="44"/>
      <c r="J21" s="45"/>
    </row>
    <row r="22" spans="1:10" ht="12.75" customHeight="1" x14ac:dyDescent="0.2">
      <c r="B22" s="50"/>
      <c r="C22" s="50"/>
      <c r="D22" s="50"/>
      <c r="I22" s="44"/>
      <c r="J22" s="45"/>
    </row>
    <row r="23" spans="1:10" ht="37.5" customHeight="1" x14ac:dyDescent="0.2">
      <c r="I23" s="44"/>
      <c r="J23" s="45"/>
    </row>
    <row r="24" spans="1:10" ht="37.5" customHeight="1" x14ac:dyDescent="0.2">
      <c r="I24" s="44"/>
      <c r="J24" s="45"/>
    </row>
    <row r="25" spans="1:10" ht="37.5" customHeight="1" x14ac:dyDescent="0.2">
      <c r="I25" s="44"/>
      <c r="J25" s="45"/>
    </row>
    <row r="26" spans="1:10" ht="37.5" customHeight="1" x14ac:dyDescent="0.2">
      <c r="I26" s="44"/>
      <c r="J26" s="45"/>
    </row>
    <row r="27" spans="1:10" ht="37.5" customHeight="1" x14ac:dyDescent="0.2">
      <c r="I27" s="44"/>
      <c r="J27" s="45"/>
    </row>
    <row r="28" spans="1:10" ht="37.5" customHeight="1" x14ac:dyDescent="0.2">
      <c r="I28" s="257"/>
      <c r="J28" s="258"/>
    </row>
    <row r="29" spans="1:10" ht="37.5" customHeight="1" x14ac:dyDescent="0.2">
      <c r="I29" s="256"/>
      <c r="J29" s="259"/>
    </row>
    <row r="30" spans="1:10" ht="37.5" customHeight="1" x14ac:dyDescent="0.2">
      <c r="I30" s="44"/>
      <c r="J30" s="45"/>
    </row>
    <row r="31" spans="1:10" ht="37.5" customHeight="1" x14ac:dyDescent="0.2">
      <c r="I31" s="44"/>
      <c r="J31" s="45"/>
    </row>
    <row r="32" spans="1:10" ht="37.5" customHeight="1" x14ac:dyDescent="0.2">
      <c r="I32" s="44"/>
      <c r="J32" s="45"/>
    </row>
    <row r="51" spans="6:6" ht="37.5" customHeight="1" x14ac:dyDescent="0.3">
      <c r="F51" s="132"/>
    </row>
  </sheetData>
  <mergeCells count="3">
    <mergeCell ref="B3:G3"/>
    <mergeCell ref="B4:G4"/>
    <mergeCell ref="B15:G19"/>
  </mergeCells>
  <hyperlinks>
    <hyperlink ref="A1" location="Índice!A1" display="Regreso al menú"/>
  </hyperlinks>
  <pageMargins left="0.70866141732283472" right="0.36" top="0.74803149606299213" bottom="0.74803149606299213" header="0.31496062992125984" footer="0.31496062992125984"/>
  <pageSetup scale="62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pageSetUpPr fitToPage="1"/>
  </sheetPr>
  <dimension ref="A1:IA50"/>
  <sheetViews>
    <sheetView showGridLines="0" workbookViewId="0">
      <selection sqref="A1:J1"/>
    </sheetView>
  </sheetViews>
  <sheetFormatPr baseColWidth="10" defaultRowHeight="37.5" customHeight="1" x14ac:dyDescent="0.2"/>
  <cols>
    <col min="1" max="1" width="4.42578125" style="26" customWidth="1"/>
    <col min="2" max="2" width="83.140625" style="34" customWidth="1"/>
    <col min="3" max="3" width="35.42578125" style="35" hidden="1" customWidth="1"/>
    <col min="4" max="5" width="14.140625" style="36" customWidth="1"/>
    <col min="6" max="6" width="15.140625" style="36" customWidth="1"/>
    <col min="7" max="16384" width="11.42578125" style="26"/>
  </cols>
  <sheetData>
    <row r="1" spans="1:235" ht="15.75" x14ac:dyDescent="0.25">
      <c r="A1" s="22" t="s">
        <v>66</v>
      </c>
      <c r="B1" s="24"/>
      <c r="C1" s="25"/>
      <c r="D1" s="26"/>
      <c r="E1" s="26"/>
      <c r="F1" s="26"/>
    </row>
    <row r="2" spans="1:235" ht="12.75" x14ac:dyDescent="0.2">
      <c r="B2" s="27"/>
      <c r="C2" s="27"/>
      <c r="D2" s="27"/>
      <c r="E2" s="27"/>
      <c r="F2" s="27"/>
    </row>
    <row r="3" spans="1:235" ht="14.25" x14ac:dyDescent="0.2">
      <c r="B3" s="366" t="s">
        <v>113</v>
      </c>
      <c r="C3" s="366"/>
      <c r="D3" s="366"/>
      <c r="E3" s="366"/>
      <c r="F3" s="366"/>
    </row>
    <row r="4" spans="1:235" ht="14.25" x14ac:dyDescent="0.2">
      <c r="B4" s="366" t="s">
        <v>343</v>
      </c>
      <c r="C4" s="366"/>
      <c r="D4" s="366"/>
      <c r="E4" s="366"/>
      <c r="F4" s="366"/>
    </row>
    <row r="5" spans="1:235" ht="25.5" customHeight="1" x14ac:dyDescent="0.2">
      <c r="A5" s="38"/>
      <c r="B5" s="39" t="s">
        <v>25</v>
      </c>
      <c r="C5" s="39" t="s">
        <v>148</v>
      </c>
      <c r="D5" s="39" t="s">
        <v>32</v>
      </c>
      <c r="E5" s="39" t="s">
        <v>33</v>
      </c>
      <c r="F5" s="39" t="s">
        <v>145</v>
      </c>
    </row>
    <row r="6" spans="1:235" s="29" customFormat="1" ht="15.75" customHeight="1" x14ac:dyDescent="0.25">
      <c r="A6" s="40"/>
      <c r="B6" s="41" t="s">
        <v>34</v>
      </c>
      <c r="C6" s="43" t="s">
        <v>24</v>
      </c>
      <c r="D6" s="45">
        <v>67.099999999999994</v>
      </c>
      <c r="E6" s="45">
        <v>69.900000000000006</v>
      </c>
      <c r="F6" s="45">
        <v>104.2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</row>
    <row r="7" spans="1:235" s="28" customFormat="1" ht="15.75" customHeight="1" x14ac:dyDescent="0.2">
      <c r="A7" s="47"/>
      <c r="B7" s="41" t="s">
        <v>149</v>
      </c>
      <c r="C7" s="43" t="s">
        <v>24</v>
      </c>
      <c r="D7" s="45">
        <v>77.599999999999994</v>
      </c>
      <c r="E7" s="45">
        <v>72.3</v>
      </c>
      <c r="F7" s="45">
        <v>93.2</v>
      </c>
    </row>
    <row r="8" spans="1:235" s="28" customFormat="1" ht="15.75" customHeight="1" x14ac:dyDescent="0.2">
      <c r="A8" s="47"/>
      <c r="B8" s="41" t="s">
        <v>107</v>
      </c>
      <c r="C8" s="43" t="s">
        <v>24</v>
      </c>
      <c r="D8" s="45">
        <v>63</v>
      </c>
      <c r="E8" s="45">
        <v>68.7</v>
      </c>
      <c r="F8" s="45">
        <v>109</v>
      </c>
    </row>
    <row r="9" spans="1:235" s="28" customFormat="1" ht="15.75" customHeight="1" x14ac:dyDescent="0.2">
      <c r="A9" s="47"/>
      <c r="B9" s="41" t="s">
        <v>35</v>
      </c>
      <c r="C9" s="43" t="s">
        <v>16</v>
      </c>
      <c r="D9" s="45">
        <v>47712.800000000003</v>
      </c>
      <c r="E9" s="45">
        <v>62193.3</v>
      </c>
      <c r="F9" s="45">
        <v>130.30000000000001</v>
      </c>
    </row>
    <row r="10" spans="1:235" s="28" customFormat="1" ht="15.75" customHeight="1" x14ac:dyDescent="0.2">
      <c r="A10" s="47"/>
      <c r="B10" s="41" t="s">
        <v>150</v>
      </c>
      <c r="C10" s="43" t="s">
        <v>16</v>
      </c>
      <c r="D10" s="45">
        <v>53731.9</v>
      </c>
      <c r="E10" s="45">
        <v>62354.2</v>
      </c>
      <c r="F10" s="45">
        <v>116</v>
      </c>
      <c r="I10" s="263"/>
    </row>
    <row r="11" spans="1:235" s="28" customFormat="1" ht="15.75" customHeight="1" x14ac:dyDescent="0.2">
      <c r="A11" s="47"/>
      <c r="B11" s="41" t="s">
        <v>108</v>
      </c>
      <c r="C11" s="43" t="s">
        <v>16</v>
      </c>
      <c r="D11" s="45">
        <v>8261.4</v>
      </c>
      <c r="E11" s="45">
        <v>14282.1</v>
      </c>
      <c r="F11" s="45">
        <v>172.9</v>
      </c>
    </row>
    <row r="12" spans="1:235" s="28" customFormat="1" ht="15.75" customHeight="1" x14ac:dyDescent="0.25">
      <c r="A12" s="47"/>
      <c r="B12" s="41" t="s">
        <v>36</v>
      </c>
      <c r="C12" s="43" t="s">
        <v>16</v>
      </c>
      <c r="D12" s="45">
        <v>29078.2</v>
      </c>
      <c r="E12" s="45">
        <v>28484.799999999999</v>
      </c>
      <c r="F12" s="45">
        <v>98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</row>
    <row r="13" spans="1:235" s="30" customFormat="1" ht="15.75" customHeight="1" x14ac:dyDescent="0.25">
      <c r="A13" s="25"/>
      <c r="B13" s="41" t="s">
        <v>37</v>
      </c>
      <c r="C13" s="43" t="s">
        <v>24</v>
      </c>
      <c r="D13" s="45">
        <v>28.2</v>
      </c>
      <c r="E13" s="45">
        <v>31.4</v>
      </c>
      <c r="F13" s="45">
        <v>89.8</v>
      </c>
    </row>
    <row r="14" spans="1:235" s="30" customFormat="1" ht="15.75" customHeight="1" x14ac:dyDescent="0.25">
      <c r="A14" s="25"/>
      <c r="B14" s="41" t="s">
        <v>338</v>
      </c>
      <c r="C14" s="43" t="s">
        <v>39</v>
      </c>
      <c r="D14" s="44">
        <v>0.71344765144466327</v>
      </c>
      <c r="E14" s="44">
        <v>0.6539546906364363</v>
      </c>
      <c r="F14" s="45">
        <v>109.23076923076923</v>
      </c>
    </row>
    <row r="15" spans="1:235" s="30" customFormat="1" ht="15.75" customHeight="1" x14ac:dyDescent="0.25">
      <c r="A15" s="25"/>
      <c r="B15" s="41" t="s">
        <v>40</v>
      </c>
      <c r="C15" s="43" t="s">
        <v>39</v>
      </c>
      <c r="D15" s="273">
        <v>0.433</v>
      </c>
      <c r="E15" s="273">
        <v>0.41799999999999998</v>
      </c>
      <c r="F15" s="45">
        <v>103.6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</row>
    <row r="16" spans="1:235" s="30" customFormat="1" ht="15.75" customHeight="1" x14ac:dyDescent="0.25">
      <c r="A16" s="25"/>
      <c r="B16" s="41" t="s">
        <v>41</v>
      </c>
      <c r="C16" s="43" t="s">
        <v>16</v>
      </c>
      <c r="D16" s="45">
        <v>95.045383711197218</v>
      </c>
      <c r="E16" s="45">
        <v>165.84890749386668</v>
      </c>
      <c r="F16" s="45">
        <v>174.52631578947367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</row>
    <row r="17" spans="1:6" s="31" customFormat="1" ht="15.75" customHeight="1" x14ac:dyDescent="0.2">
      <c r="A17" s="48"/>
      <c r="B17" s="41" t="s">
        <v>151</v>
      </c>
      <c r="C17" s="43" t="s">
        <v>42</v>
      </c>
      <c r="D17" s="45">
        <v>943.01233787886758</v>
      </c>
      <c r="E17" s="45">
        <v>2356.455307887079</v>
      </c>
      <c r="F17" s="45">
        <v>249.89395546129376</v>
      </c>
    </row>
    <row r="18" spans="1:6" s="31" customFormat="1" ht="15.75" customHeight="1" x14ac:dyDescent="0.2">
      <c r="A18" s="48"/>
      <c r="B18" s="41" t="s">
        <v>109</v>
      </c>
      <c r="C18" s="43" t="s">
        <v>42</v>
      </c>
      <c r="D18" s="45">
        <v>2600</v>
      </c>
      <c r="E18" s="45">
        <v>3058.9126359605912</v>
      </c>
      <c r="F18" s="45">
        <v>117.65</v>
      </c>
    </row>
    <row r="19" spans="1:6" s="31" customFormat="1" ht="15.75" customHeight="1" x14ac:dyDescent="0.2">
      <c r="A19" s="48"/>
      <c r="B19" s="41" t="s">
        <v>43</v>
      </c>
      <c r="C19" s="43" t="s">
        <v>24</v>
      </c>
      <c r="D19" s="44">
        <v>1.03</v>
      </c>
      <c r="E19" s="44">
        <v>0.90623581252821506</v>
      </c>
      <c r="F19" s="45">
        <v>88.349514563106794</v>
      </c>
    </row>
    <row r="20" spans="1:6" s="31" customFormat="1" ht="15.75" customHeight="1" x14ac:dyDescent="0.2">
      <c r="A20" s="48"/>
      <c r="B20" s="41" t="s">
        <v>112</v>
      </c>
      <c r="C20" s="43" t="s">
        <v>44</v>
      </c>
      <c r="D20" s="43">
        <v>2700</v>
      </c>
      <c r="E20" s="43">
        <v>5715</v>
      </c>
      <c r="F20" s="45">
        <v>211.66666666666666</v>
      </c>
    </row>
    <row r="21" spans="1:6" s="31" customFormat="1" ht="15.75" customHeight="1" x14ac:dyDescent="0.2">
      <c r="A21" s="48"/>
      <c r="B21" s="41" t="s">
        <v>70</v>
      </c>
      <c r="C21" s="43" t="s">
        <v>71</v>
      </c>
      <c r="D21" s="45">
        <v>8</v>
      </c>
      <c r="E21" s="44">
        <v>7.15</v>
      </c>
      <c r="F21" s="45">
        <v>111.88811188811188</v>
      </c>
    </row>
    <row r="22" spans="1:6" s="31" customFormat="1" ht="15.75" customHeight="1" x14ac:dyDescent="0.2">
      <c r="A22" s="48"/>
      <c r="B22" s="41" t="s">
        <v>45</v>
      </c>
      <c r="C22" s="43" t="s">
        <v>46</v>
      </c>
      <c r="D22" s="45">
        <v>95</v>
      </c>
      <c r="E22" s="44">
        <v>98.46</v>
      </c>
      <c r="F22" s="45">
        <v>103.6421052631579</v>
      </c>
    </row>
    <row r="23" spans="1:6" s="31" customFormat="1" ht="15.75" customHeight="1" x14ac:dyDescent="0.2">
      <c r="A23" s="48"/>
      <c r="B23" s="41" t="s">
        <v>47</v>
      </c>
      <c r="C23" s="43" t="s">
        <v>24</v>
      </c>
      <c r="D23" s="45">
        <v>98.2</v>
      </c>
      <c r="E23" s="53">
        <v>99.976077808726671</v>
      </c>
      <c r="F23" s="45">
        <v>101.81262729124236</v>
      </c>
    </row>
    <row r="24" spans="1:6" s="31" customFormat="1" ht="15.75" customHeight="1" x14ac:dyDescent="0.2">
      <c r="A24" s="48"/>
      <c r="B24" s="41" t="s">
        <v>152</v>
      </c>
      <c r="C24" s="43" t="s">
        <v>24</v>
      </c>
      <c r="D24" s="45">
        <v>57</v>
      </c>
      <c r="E24" s="45">
        <v>55.29185867895545</v>
      </c>
      <c r="F24" s="45">
        <v>97.017543859649123</v>
      </c>
    </row>
    <row r="25" spans="1:6" s="31" customFormat="1" ht="15.75" customHeight="1" x14ac:dyDescent="0.2">
      <c r="A25" s="48"/>
      <c r="B25" s="41" t="s">
        <v>48</v>
      </c>
      <c r="C25" s="43" t="s">
        <v>24</v>
      </c>
      <c r="D25" s="274">
        <v>49.3</v>
      </c>
      <c r="E25" s="274">
        <v>50.182481751824817</v>
      </c>
      <c r="F25" s="274">
        <v>101.82555780933063</v>
      </c>
    </row>
    <row r="26" spans="1:6" s="31" customFormat="1" ht="15.75" customHeight="1" x14ac:dyDescent="0.2">
      <c r="A26" s="48"/>
      <c r="B26" s="41" t="s">
        <v>339</v>
      </c>
      <c r="C26" s="43" t="s">
        <v>16</v>
      </c>
      <c r="D26" s="45">
        <v>40.450778996747033</v>
      </c>
      <c r="E26" s="45">
        <v>44.26787686577309</v>
      </c>
      <c r="F26" s="45">
        <v>109.38271604938272</v>
      </c>
    </row>
    <row r="27" spans="1:6" s="31" customFormat="1" ht="15.75" customHeight="1" x14ac:dyDescent="0.2">
      <c r="A27" s="48"/>
      <c r="B27" s="41" t="s">
        <v>49</v>
      </c>
      <c r="C27" s="43" t="s">
        <v>24</v>
      </c>
      <c r="D27" s="45">
        <v>92</v>
      </c>
      <c r="E27" s="45">
        <v>97.62566844919786</v>
      </c>
      <c r="F27" s="45">
        <v>106.08695652173913</v>
      </c>
    </row>
    <row r="28" spans="1:6" s="31" customFormat="1" ht="15.75" customHeight="1" x14ac:dyDescent="0.2">
      <c r="A28" s="48"/>
      <c r="B28" s="41" t="s">
        <v>50</v>
      </c>
      <c r="C28" s="43" t="s">
        <v>51</v>
      </c>
      <c r="D28" s="45">
        <v>91</v>
      </c>
      <c r="E28" s="53">
        <v>90.97</v>
      </c>
      <c r="F28" s="45">
        <v>100</v>
      </c>
    </row>
    <row r="29" spans="1:6" s="31" customFormat="1" ht="15.75" customHeight="1" x14ac:dyDescent="0.2">
      <c r="A29" s="48"/>
      <c r="B29" s="41" t="s">
        <v>52</v>
      </c>
      <c r="C29" s="43" t="s">
        <v>51</v>
      </c>
      <c r="D29" s="45">
        <v>88</v>
      </c>
      <c r="E29" s="44">
        <v>86.93</v>
      </c>
      <c r="F29" s="45">
        <v>98.75</v>
      </c>
    </row>
    <row r="30" spans="1:6" s="31" customFormat="1" ht="15.75" customHeight="1" x14ac:dyDescent="0.2">
      <c r="A30" s="48"/>
      <c r="B30" s="41" t="s">
        <v>53</v>
      </c>
      <c r="C30" s="43" t="s">
        <v>51</v>
      </c>
      <c r="D30" s="45">
        <v>90</v>
      </c>
      <c r="E30" s="45">
        <v>84</v>
      </c>
      <c r="F30" s="45">
        <v>93.333333333333329</v>
      </c>
    </row>
    <row r="31" spans="1:6" s="31" customFormat="1" ht="12.75" x14ac:dyDescent="0.2">
      <c r="A31" s="48"/>
      <c r="B31" s="41"/>
      <c r="C31" s="43"/>
      <c r="D31" s="43"/>
      <c r="E31" s="43"/>
      <c r="F31" s="43"/>
    </row>
    <row r="32" spans="1:6" ht="12.75" x14ac:dyDescent="0.2">
      <c r="A32" s="25"/>
      <c r="B32" s="54" t="s">
        <v>212</v>
      </c>
      <c r="C32" s="26"/>
      <c r="D32" s="26"/>
      <c r="E32" s="26"/>
      <c r="F32" s="33"/>
    </row>
    <row r="33" spans="1:6" ht="12.75" x14ac:dyDescent="0.2">
      <c r="A33" s="25"/>
      <c r="B33" s="177" t="s">
        <v>313</v>
      </c>
      <c r="C33" s="26"/>
      <c r="D33" s="26"/>
      <c r="E33" s="51"/>
      <c r="F33" s="33"/>
    </row>
    <row r="34" spans="1:6" ht="12.75" customHeight="1" x14ac:dyDescent="0.2">
      <c r="A34" s="25"/>
      <c r="B34" s="54" t="s">
        <v>355</v>
      </c>
      <c r="C34" s="52"/>
      <c r="D34" s="52"/>
      <c r="E34" s="52"/>
      <c r="F34" s="52"/>
    </row>
    <row r="35" spans="1:6" ht="12.75" x14ac:dyDescent="0.2">
      <c r="A35" s="25"/>
      <c r="B35" s="54" t="s">
        <v>314</v>
      </c>
      <c r="C35" s="52"/>
      <c r="D35" s="52"/>
      <c r="E35" s="52"/>
      <c r="F35" s="52"/>
    </row>
    <row r="36" spans="1:6" ht="12.75" x14ac:dyDescent="0.2">
      <c r="A36" s="25"/>
      <c r="B36" s="54" t="s">
        <v>110</v>
      </c>
      <c r="C36" s="52"/>
      <c r="D36" s="52"/>
      <c r="E36" s="52"/>
      <c r="F36" s="52"/>
    </row>
    <row r="37" spans="1:6" ht="12.75" x14ac:dyDescent="0.2">
      <c r="A37" s="25"/>
      <c r="B37" s="54" t="s">
        <v>315</v>
      </c>
      <c r="C37" s="52"/>
      <c r="D37" s="52"/>
      <c r="E37" s="52"/>
      <c r="F37" s="52"/>
    </row>
    <row r="38" spans="1:6" ht="12.75" x14ac:dyDescent="0.2">
      <c r="A38" s="25"/>
      <c r="B38" s="54" t="s">
        <v>153</v>
      </c>
      <c r="C38" s="52"/>
      <c r="D38" s="52"/>
      <c r="E38" s="52"/>
      <c r="F38" s="26"/>
    </row>
    <row r="39" spans="1:6" ht="12.75" x14ac:dyDescent="0.2">
      <c r="B39" s="54" t="s">
        <v>344</v>
      </c>
      <c r="C39" s="52"/>
      <c r="D39" s="52"/>
      <c r="E39" s="52"/>
      <c r="F39" s="26"/>
    </row>
    <row r="40" spans="1:6" ht="12.75" x14ac:dyDescent="0.2"/>
    <row r="41" spans="1:6" ht="12.75" x14ac:dyDescent="0.2"/>
    <row r="42" spans="1:6" ht="12.75" x14ac:dyDescent="0.2">
      <c r="B42" s="50"/>
    </row>
    <row r="50" spans="6:6" ht="37.5" customHeight="1" x14ac:dyDescent="0.3">
      <c r="F50" s="132"/>
    </row>
  </sheetData>
  <mergeCells count="2">
    <mergeCell ref="B3:F3"/>
    <mergeCell ref="B4:F4"/>
  </mergeCells>
  <hyperlinks>
    <hyperlink ref="A1" location="Índice!A1" display="Regreso al menú"/>
  </hyperlinks>
  <pageMargins left="0.70866141732283472" right="0.19685039370078741" top="0.74803149606299213" bottom="0.74803149606299213" header="0.31496062992125984" footer="0.31496062992125984"/>
  <pageSetup scale="54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showGridLines="0" workbookViewId="0">
      <selection sqref="A1:J1"/>
    </sheetView>
  </sheetViews>
  <sheetFormatPr baseColWidth="10" defaultRowHeight="15.75" x14ac:dyDescent="0.25"/>
  <cols>
    <col min="1" max="16384" width="11.42578125" style="72"/>
  </cols>
  <sheetData>
    <row r="1" spans="1:12" x14ac:dyDescent="0.25">
      <c r="A1" s="22" t="s">
        <v>66</v>
      </c>
      <c r="B1" s="24"/>
    </row>
    <row r="2" spans="1:12" x14ac:dyDescent="0.25">
      <c r="A2" s="26"/>
      <c r="B2" s="27"/>
    </row>
    <row r="3" spans="1:12" ht="15" customHeight="1" x14ac:dyDescent="0.25">
      <c r="B3" s="338" t="s">
        <v>144</v>
      </c>
      <c r="C3" s="338"/>
      <c r="D3" s="338"/>
      <c r="E3" s="338"/>
      <c r="F3" s="338"/>
      <c r="H3"/>
      <c r="I3"/>
      <c r="J3"/>
      <c r="K3"/>
      <c r="L3"/>
    </row>
    <row r="4" spans="1:12" ht="15" customHeight="1" x14ac:dyDescent="0.25">
      <c r="B4" s="338" t="s">
        <v>5</v>
      </c>
      <c r="C4" s="338"/>
      <c r="D4" s="338"/>
      <c r="E4" s="338"/>
      <c r="F4" s="338"/>
      <c r="H4"/>
      <c r="I4"/>
      <c r="J4"/>
      <c r="K4"/>
      <c r="L4"/>
    </row>
    <row r="5" spans="1:12" ht="27" x14ac:dyDescent="0.25">
      <c r="B5" s="39" t="s">
        <v>0</v>
      </c>
      <c r="C5" s="39" t="s">
        <v>1</v>
      </c>
      <c r="D5" s="39" t="s">
        <v>2</v>
      </c>
      <c r="E5" s="39" t="s">
        <v>3</v>
      </c>
      <c r="F5" s="39" t="s">
        <v>4</v>
      </c>
      <c r="H5"/>
      <c r="I5"/>
      <c r="J5"/>
      <c r="K5"/>
      <c r="L5"/>
    </row>
    <row r="6" spans="1:12" x14ac:dyDescent="0.25">
      <c r="B6" s="42">
        <v>2006</v>
      </c>
      <c r="C6" s="43">
        <v>28782</v>
      </c>
      <c r="D6" s="73">
        <v>2519</v>
      </c>
      <c r="E6" s="74">
        <v>1447</v>
      </c>
      <c r="F6" s="74">
        <f t="shared" ref="F6:F14" si="0">SUM(C6:E6)</f>
        <v>32748</v>
      </c>
      <c r="H6"/>
      <c r="I6"/>
      <c r="J6"/>
      <c r="K6"/>
      <c r="L6"/>
    </row>
    <row r="7" spans="1:12" x14ac:dyDescent="0.25">
      <c r="B7" s="42">
        <v>2007</v>
      </c>
      <c r="C7" s="43">
        <v>29148</v>
      </c>
      <c r="D7" s="73">
        <v>102</v>
      </c>
      <c r="E7" s="74">
        <v>3411</v>
      </c>
      <c r="F7" s="74">
        <f t="shared" si="0"/>
        <v>32661</v>
      </c>
      <c r="H7"/>
      <c r="I7"/>
      <c r="J7"/>
      <c r="K7"/>
      <c r="L7"/>
    </row>
    <row r="8" spans="1:12" x14ac:dyDescent="0.25">
      <c r="B8" s="42">
        <v>2008</v>
      </c>
      <c r="C8" s="43">
        <v>29657</v>
      </c>
      <c r="D8" s="73">
        <v>103</v>
      </c>
      <c r="E8" s="74">
        <v>4085</v>
      </c>
      <c r="F8" s="74">
        <f t="shared" si="0"/>
        <v>33845</v>
      </c>
      <c r="H8"/>
      <c r="I8"/>
      <c r="J8"/>
      <c r="K8"/>
      <c r="L8"/>
    </row>
    <row r="9" spans="1:12" x14ac:dyDescent="0.25">
      <c r="B9" s="42">
        <v>2009</v>
      </c>
      <c r="C9" s="43">
        <v>32154</v>
      </c>
      <c r="D9" s="73">
        <v>204</v>
      </c>
      <c r="E9" s="74">
        <v>2300</v>
      </c>
      <c r="F9" s="74">
        <f t="shared" si="0"/>
        <v>34658</v>
      </c>
      <c r="H9"/>
      <c r="I9"/>
      <c r="J9"/>
      <c r="K9"/>
      <c r="L9"/>
    </row>
    <row r="10" spans="1:12" x14ac:dyDescent="0.25">
      <c r="B10" s="42">
        <v>2010</v>
      </c>
      <c r="C10" s="43">
        <v>33135</v>
      </c>
      <c r="D10" s="73">
        <v>278</v>
      </c>
      <c r="E10" s="74">
        <v>2442</v>
      </c>
      <c r="F10" s="74">
        <f t="shared" si="0"/>
        <v>35855</v>
      </c>
      <c r="H10"/>
      <c r="I10"/>
      <c r="J10"/>
      <c r="K10"/>
      <c r="L10"/>
    </row>
    <row r="11" spans="1:12" x14ac:dyDescent="0.25">
      <c r="B11" s="42">
        <v>2011</v>
      </c>
      <c r="C11" s="43">
        <v>33105</v>
      </c>
      <c r="D11" s="73">
        <v>259</v>
      </c>
      <c r="E11" s="74">
        <v>2354</v>
      </c>
      <c r="F11" s="74">
        <f t="shared" si="0"/>
        <v>35718</v>
      </c>
      <c r="H11"/>
      <c r="I11"/>
      <c r="J11"/>
      <c r="K11"/>
      <c r="L11"/>
    </row>
    <row r="12" spans="1:12" x14ac:dyDescent="0.25">
      <c r="B12" s="42">
        <v>2012</v>
      </c>
      <c r="C12" s="43">
        <v>32666</v>
      </c>
      <c r="D12" s="73">
        <v>239</v>
      </c>
      <c r="E12" s="74">
        <v>3185</v>
      </c>
      <c r="F12" s="74">
        <f t="shared" si="0"/>
        <v>36090</v>
      </c>
      <c r="H12"/>
      <c r="I12"/>
      <c r="J12"/>
      <c r="K12"/>
      <c r="L12"/>
    </row>
    <row r="13" spans="1:12" x14ac:dyDescent="0.25">
      <c r="B13" s="42">
        <v>2013</v>
      </c>
      <c r="C13" s="43">
        <v>32943</v>
      </c>
      <c r="D13" s="73">
        <v>221</v>
      </c>
      <c r="E13" s="74">
        <v>3198</v>
      </c>
      <c r="F13" s="74">
        <f t="shared" si="0"/>
        <v>36362</v>
      </c>
      <c r="H13"/>
      <c r="I13"/>
      <c r="J13"/>
      <c r="K13"/>
      <c r="L13"/>
    </row>
    <row r="14" spans="1:12" x14ac:dyDescent="0.25">
      <c r="B14" s="42">
        <v>2014</v>
      </c>
      <c r="C14" s="43">
        <v>32872</v>
      </c>
      <c r="D14" s="73">
        <v>207</v>
      </c>
      <c r="E14" s="74">
        <v>3654</v>
      </c>
      <c r="F14" s="74">
        <f t="shared" si="0"/>
        <v>36733</v>
      </c>
      <c r="H14"/>
      <c r="I14"/>
      <c r="J14"/>
      <c r="K14"/>
      <c r="L14"/>
    </row>
    <row r="15" spans="1:12" x14ac:dyDescent="0.25">
      <c r="B15" s="42">
        <v>2015</v>
      </c>
      <c r="C15" s="43">
        <v>33115</v>
      </c>
      <c r="D15" s="73">
        <v>203</v>
      </c>
      <c r="E15" s="74">
        <v>4082</v>
      </c>
      <c r="F15" s="74">
        <f>SUM(C15:E15)</f>
        <v>37400</v>
      </c>
      <c r="H15"/>
      <c r="I15"/>
      <c r="J15"/>
      <c r="K15"/>
      <c r="L15"/>
    </row>
    <row r="16" spans="1:12" x14ac:dyDescent="0.25">
      <c r="B16" s="42"/>
      <c r="C16" s="43"/>
      <c r="D16" s="73"/>
      <c r="E16" s="74"/>
      <c r="F16" s="74"/>
      <c r="H16"/>
      <c r="I16"/>
      <c r="J16"/>
      <c r="K16"/>
      <c r="L16"/>
    </row>
    <row r="17" spans="2:12" x14ac:dyDescent="0.25">
      <c r="B17" s="42"/>
      <c r="C17" s="43"/>
      <c r="D17" s="73"/>
      <c r="E17" s="74"/>
      <c r="F17" s="74"/>
      <c r="H17"/>
      <c r="I17"/>
      <c r="J17"/>
      <c r="K17"/>
      <c r="L17"/>
    </row>
    <row r="18" spans="2:12" x14ac:dyDescent="0.25">
      <c r="B18" s="42"/>
      <c r="C18" s="43"/>
      <c r="D18" s="73"/>
      <c r="E18" s="74"/>
      <c r="F18" s="74"/>
      <c r="H18"/>
      <c r="I18"/>
      <c r="J18"/>
      <c r="K18"/>
      <c r="L18"/>
    </row>
    <row r="19" spans="2:12" x14ac:dyDescent="0.25">
      <c r="B19" s="42"/>
      <c r="C19" s="43"/>
      <c r="D19" s="73"/>
      <c r="E19" s="74"/>
      <c r="F19" s="74"/>
      <c r="H19"/>
      <c r="I19"/>
      <c r="J19"/>
      <c r="K19"/>
      <c r="L19"/>
    </row>
    <row r="20" spans="2:12" x14ac:dyDescent="0.25">
      <c r="B20" s="42"/>
      <c r="C20" s="43"/>
      <c r="D20" s="73"/>
      <c r="E20" s="74"/>
      <c r="F20" s="74"/>
      <c r="H20"/>
      <c r="I20"/>
      <c r="J20"/>
      <c r="K20"/>
      <c r="L20"/>
    </row>
    <row r="21" spans="2:12" x14ac:dyDescent="0.25">
      <c r="B21" s="42"/>
      <c r="C21" s="42"/>
      <c r="D21" s="42"/>
      <c r="E21" s="75"/>
      <c r="F21" s="75"/>
      <c r="H21"/>
      <c r="I21"/>
      <c r="J21"/>
      <c r="K21"/>
      <c r="L21"/>
    </row>
    <row r="22" spans="2:12" x14ac:dyDescent="0.25">
      <c r="B22" s="76"/>
      <c r="C22" s="76"/>
      <c r="D22" s="76"/>
      <c r="E22" s="76"/>
      <c r="F22" s="76"/>
      <c r="H22"/>
      <c r="I22"/>
      <c r="J22"/>
      <c r="K22"/>
      <c r="L22"/>
    </row>
    <row r="23" spans="2:12" x14ac:dyDescent="0.25">
      <c r="H23"/>
      <c r="I23"/>
      <c r="J23"/>
      <c r="K23"/>
      <c r="L23"/>
    </row>
    <row r="24" spans="2:12" x14ac:dyDescent="0.25">
      <c r="H24"/>
      <c r="I24"/>
      <c r="J24"/>
      <c r="K24"/>
      <c r="L24"/>
    </row>
    <row r="25" spans="2:12" x14ac:dyDescent="0.25">
      <c r="H25"/>
      <c r="I25"/>
      <c r="J25"/>
      <c r="K25"/>
      <c r="L25"/>
    </row>
    <row r="26" spans="2:12" x14ac:dyDescent="0.25">
      <c r="B26" s="70" t="s">
        <v>212</v>
      </c>
      <c r="H26"/>
      <c r="I26"/>
      <c r="J26"/>
      <c r="K26"/>
      <c r="L26"/>
    </row>
    <row r="27" spans="2:12" x14ac:dyDescent="0.25">
      <c r="B27" s="70" t="s">
        <v>153</v>
      </c>
      <c r="G27" s="77"/>
      <c r="H27"/>
      <c r="I27"/>
      <c r="J27"/>
      <c r="K27"/>
      <c r="L27"/>
    </row>
    <row r="28" spans="2:12" x14ac:dyDescent="0.25">
      <c r="H28"/>
      <c r="I28"/>
      <c r="J28"/>
      <c r="K28"/>
      <c r="L28"/>
    </row>
    <row r="29" spans="2:12" x14ac:dyDescent="0.25">
      <c r="H29"/>
      <c r="I29"/>
      <c r="J29"/>
      <c r="K29"/>
      <c r="L29"/>
    </row>
    <row r="55" spans="6:6" ht="16.5" x14ac:dyDescent="0.3">
      <c r="F55" s="130"/>
    </row>
  </sheetData>
  <mergeCells count="2">
    <mergeCell ref="B3:F3"/>
    <mergeCell ref="B4:F4"/>
  </mergeCells>
  <hyperlinks>
    <hyperlink ref="A1" location="Índice!A1" display="Regreso al menú"/>
  </hyperlink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showGridLines="0" workbookViewId="0"/>
  </sheetViews>
  <sheetFormatPr baseColWidth="10" defaultRowHeight="15.75" x14ac:dyDescent="0.25"/>
  <cols>
    <col min="1" max="1" width="10.140625" style="319" customWidth="1"/>
    <col min="2" max="2" width="55.28515625" style="319" customWidth="1"/>
    <col min="3" max="6" width="7.7109375" style="319" customWidth="1"/>
    <col min="7" max="16384" width="11.42578125" style="319"/>
  </cols>
  <sheetData>
    <row r="1" spans="1:6" x14ac:dyDescent="0.25">
      <c r="A1" s="22" t="s">
        <v>66</v>
      </c>
    </row>
    <row r="3" spans="1:6" x14ac:dyDescent="0.25">
      <c r="B3" s="373" t="s">
        <v>400</v>
      </c>
      <c r="C3" s="368">
        <v>2014</v>
      </c>
      <c r="D3" s="368"/>
      <c r="E3" s="368">
        <v>2015</v>
      </c>
      <c r="F3" s="368"/>
    </row>
    <row r="4" spans="1:6" ht="16.5" thickBot="1" x14ac:dyDescent="0.3">
      <c r="B4" s="374"/>
      <c r="C4" s="325" t="s">
        <v>381</v>
      </c>
      <c r="D4" s="325" t="s">
        <v>382</v>
      </c>
      <c r="E4" s="325" t="s">
        <v>381</v>
      </c>
      <c r="F4" s="326" t="s">
        <v>382</v>
      </c>
    </row>
    <row r="5" spans="1:6" ht="36.75" customHeight="1" thickBot="1" x14ac:dyDescent="0.3">
      <c r="B5" s="324" t="s">
        <v>383</v>
      </c>
      <c r="C5" s="328">
        <f>AVERAGE(C9:C23)</f>
        <v>8.84</v>
      </c>
      <c r="D5" s="328">
        <f>AVERAGE(D9:D23)</f>
        <v>9.1199999999999992</v>
      </c>
      <c r="E5" s="328">
        <f>AVERAGE(E9:E23)</f>
        <v>9.2466666666666679</v>
      </c>
      <c r="F5" s="327">
        <f>AVERAGE(F9:F23)</f>
        <v>9.1599999999999984</v>
      </c>
    </row>
    <row r="6" spans="1:6" ht="9" customHeight="1" thickBot="1" x14ac:dyDescent="0.3"/>
    <row r="7" spans="1:6" ht="16.5" thickBot="1" x14ac:dyDescent="0.3">
      <c r="B7" s="369" t="s">
        <v>384</v>
      </c>
      <c r="C7" s="371">
        <v>2014</v>
      </c>
      <c r="D7" s="371"/>
      <c r="E7" s="371">
        <v>2015</v>
      </c>
      <c r="F7" s="372"/>
    </row>
    <row r="8" spans="1:6" ht="16.5" thickBot="1" x14ac:dyDescent="0.3">
      <c r="B8" s="370"/>
      <c r="C8" s="320" t="s">
        <v>381</v>
      </c>
      <c r="D8" s="320" t="s">
        <v>382</v>
      </c>
      <c r="E8" s="320" t="s">
        <v>381</v>
      </c>
      <c r="F8" s="321" t="s">
        <v>382</v>
      </c>
    </row>
    <row r="9" spans="1:6" ht="36.75" customHeight="1" thickBot="1" x14ac:dyDescent="0.3">
      <c r="B9" s="318" t="s">
        <v>385</v>
      </c>
      <c r="C9" s="322">
        <v>9.3000000000000007</v>
      </c>
      <c r="D9" s="322">
        <v>9.4</v>
      </c>
      <c r="E9" s="322">
        <v>9.6</v>
      </c>
      <c r="F9" s="323">
        <v>9.6</v>
      </c>
    </row>
    <row r="10" spans="1:6" ht="36.75" customHeight="1" thickBot="1" x14ac:dyDescent="0.3">
      <c r="B10" s="318" t="s">
        <v>386</v>
      </c>
      <c r="C10" s="322">
        <v>9.1</v>
      </c>
      <c r="D10" s="322">
        <v>9.3000000000000007</v>
      </c>
      <c r="E10" s="322">
        <v>9.3000000000000007</v>
      </c>
      <c r="F10" s="323">
        <v>9.6</v>
      </c>
    </row>
    <row r="11" spans="1:6" ht="36.75" customHeight="1" thickBot="1" x14ac:dyDescent="0.3">
      <c r="B11" s="318" t="s">
        <v>387</v>
      </c>
      <c r="C11" s="322">
        <v>9.3000000000000007</v>
      </c>
      <c r="D11" s="322">
        <v>9.4</v>
      </c>
      <c r="E11" s="322">
        <v>9.5</v>
      </c>
      <c r="F11" s="323">
        <v>9.6</v>
      </c>
    </row>
    <row r="12" spans="1:6" ht="36.75" customHeight="1" thickBot="1" x14ac:dyDescent="0.3">
      <c r="B12" s="318" t="s">
        <v>388</v>
      </c>
      <c r="C12" s="322">
        <v>8.9</v>
      </c>
      <c r="D12" s="322">
        <v>9.3000000000000007</v>
      </c>
      <c r="E12" s="322">
        <v>9.5</v>
      </c>
      <c r="F12" s="323">
        <v>9.5</v>
      </c>
    </row>
    <row r="13" spans="1:6" ht="36.75" customHeight="1" thickBot="1" x14ac:dyDescent="0.3">
      <c r="B13" s="318" t="s">
        <v>389</v>
      </c>
      <c r="C13" s="322">
        <v>9.1999999999999993</v>
      </c>
      <c r="D13" s="322">
        <v>9.3000000000000007</v>
      </c>
      <c r="E13" s="322">
        <v>9.5</v>
      </c>
      <c r="F13" s="323">
        <v>9.4</v>
      </c>
    </row>
    <row r="14" spans="1:6" ht="36.75" customHeight="1" thickBot="1" x14ac:dyDescent="0.3">
      <c r="B14" s="318" t="s">
        <v>390</v>
      </c>
      <c r="C14" s="322">
        <v>9.1999999999999993</v>
      </c>
      <c r="D14" s="322">
        <v>9.4</v>
      </c>
      <c r="E14" s="322">
        <v>9.5</v>
      </c>
      <c r="F14" s="323">
        <v>9.4</v>
      </c>
    </row>
    <row r="15" spans="1:6" ht="36.75" customHeight="1" thickBot="1" x14ac:dyDescent="0.3">
      <c r="B15" s="318" t="s">
        <v>391</v>
      </c>
      <c r="C15" s="322">
        <v>8.9</v>
      </c>
      <c r="D15" s="322">
        <v>9</v>
      </c>
      <c r="E15" s="322">
        <v>9.4</v>
      </c>
      <c r="F15" s="323">
        <v>9.3000000000000007</v>
      </c>
    </row>
    <row r="16" spans="1:6" ht="36.75" customHeight="1" thickBot="1" x14ac:dyDescent="0.3">
      <c r="B16" s="318" t="s">
        <v>392</v>
      </c>
      <c r="C16" s="322">
        <v>9</v>
      </c>
      <c r="D16" s="322">
        <v>9.3000000000000007</v>
      </c>
      <c r="E16" s="322">
        <v>9.4</v>
      </c>
      <c r="F16" s="323">
        <v>9.3000000000000007</v>
      </c>
    </row>
    <row r="17" spans="2:6" ht="36.75" customHeight="1" thickBot="1" x14ac:dyDescent="0.3">
      <c r="B17" s="318" t="s">
        <v>393</v>
      </c>
      <c r="C17" s="322">
        <v>8.5</v>
      </c>
      <c r="D17" s="322">
        <v>9.1999999999999993</v>
      </c>
      <c r="E17" s="322">
        <v>9.4</v>
      </c>
      <c r="F17" s="323">
        <v>9.1</v>
      </c>
    </row>
    <row r="18" spans="2:6" ht="36.75" customHeight="1" thickBot="1" x14ac:dyDescent="0.3">
      <c r="B18" s="318" t="s">
        <v>394</v>
      </c>
      <c r="C18" s="322">
        <v>8.4</v>
      </c>
      <c r="D18" s="322">
        <v>9.1</v>
      </c>
      <c r="E18" s="322">
        <v>9</v>
      </c>
      <c r="F18" s="323">
        <v>9.1</v>
      </c>
    </row>
    <row r="19" spans="2:6" ht="36.75" customHeight="1" thickBot="1" x14ac:dyDescent="0.3">
      <c r="B19" s="318" t="s">
        <v>395</v>
      </c>
      <c r="C19" s="322">
        <v>8.8000000000000007</v>
      </c>
      <c r="D19" s="322">
        <v>9</v>
      </c>
      <c r="E19" s="322">
        <v>9.1999999999999993</v>
      </c>
      <c r="F19" s="323">
        <v>9</v>
      </c>
    </row>
    <row r="20" spans="2:6" ht="36.75" customHeight="1" thickBot="1" x14ac:dyDescent="0.3">
      <c r="B20" s="318" t="s">
        <v>396</v>
      </c>
      <c r="C20" s="322">
        <v>8.6999999999999993</v>
      </c>
      <c r="D20" s="322">
        <v>9</v>
      </c>
      <c r="E20" s="322">
        <v>9.1</v>
      </c>
      <c r="F20" s="323">
        <v>8.9</v>
      </c>
    </row>
    <row r="21" spans="2:6" ht="36.75" customHeight="1" thickBot="1" x14ac:dyDescent="0.3">
      <c r="B21" s="318" t="s">
        <v>397</v>
      </c>
      <c r="C21" s="322">
        <v>8.5</v>
      </c>
      <c r="D21" s="322">
        <v>8.5</v>
      </c>
      <c r="E21" s="322">
        <v>8.4</v>
      </c>
      <c r="F21" s="323">
        <v>8.8000000000000007</v>
      </c>
    </row>
    <row r="22" spans="2:6" ht="36.75" customHeight="1" thickBot="1" x14ac:dyDescent="0.3">
      <c r="B22" s="318" t="s">
        <v>398</v>
      </c>
      <c r="C22" s="322">
        <v>8.6</v>
      </c>
      <c r="D22" s="322">
        <v>8.6999999999999993</v>
      </c>
      <c r="E22" s="322">
        <v>8.9</v>
      </c>
      <c r="F22" s="323">
        <v>8.8000000000000007</v>
      </c>
    </row>
    <row r="23" spans="2:6" ht="36.75" customHeight="1" thickBot="1" x14ac:dyDescent="0.3">
      <c r="B23" s="318" t="s">
        <v>399</v>
      </c>
      <c r="C23" s="322">
        <v>8.1999999999999993</v>
      </c>
      <c r="D23" s="322">
        <v>8.9</v>
      </c>
      <c r="E23" s="322">
        <v>9</v>
      </c>
      <c r="F23" s="323">
        <v>8</v>
      </c>
    </row>
    <row r="24" spans="2:6" ht="12" customHeight="1" x14ac:dyDescent="0.25">
      <c r="B24" s="329"/>
      <c r="C24" s="330"/>
      <c r="D24" s="330"/>
      <c r="E24" s="330"/>
      <c r="F24" s="330"/>
    </row>
    <row r="25" spans="2:6" x14ac:dyDescent="0.25">
      <c r="B25" s="70" t="s">
        <v>212</v>
      </c>
    </row>
    <row r="26" spans="2:6" x14ac:dyDescent="0.25">
      <c r="B26" s="70" t="s">
        <v>153</v>
      </c>
    </row>
  </sheetData>
  <mergeCells count="6">
    <mergeCell ref="C3:D3"/>
    <mergeCell ref="E3:F3"/>
    <mergeCell ref="B7:B8"/>
    <mergeCell ref="C7:D7"/>
    <mergeCell ref="E7:F7"/>
    <mergeCell ref="B3:B4"/>
  </mergeCells>
  <hyperlinks>
    <hyperlink ref="A1" location="Índice!A1" display="Regreso al menú"/>
  </hyperlinks>
  <pageMargins left="0.23622047244094491" right="0.23622047244094491" top="0.74803149606299213" bottom="0.74803149606299213" header="0.31496062992125984" footer="0.31496062992125984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22</vt:i4>
      </vt:variant>
    </vt:vector>
  </HeadingPairs>
  <TitlesOfParts>
    <vt:vector size="49" baseType="lpstr">
      <vt:lpstr>Índice</vt:lpstr>
      <vt:lpstr>I.1 Factura Electrónica</vt:lpstr>
      <vt:lpstr>I.2 Firma Electrónica</vt:lpstr>
      <vt:lpstr>I.3 Contribuyentes Activos</vt:lpstr>
      <vt:lpstr>I.4 Devoluciones</vt:lpstr>
      <vt:lpstr>I.5 RégimenIncorporaciónFiscal</vt:lpstr>
      <vt:lpstr>II.1 Declaraciones anuales</vt:lpstr>
      <vt:lpstr>II.2 Número de pagos por medio</vt:lpstr>
      <vt:lpstr>II.3 Pagos por tipo de contrib</vt:lpstr>
      <vt:lpstr>II.4 VUCEM</vt:lpstr>
      <vt:lpstr>II.5 Operaciones comercio ext</vt:lpstr>
      <vt:lpstr>III.1 Control de obligaciones</vt:lpstr>
      <vt:lpstr>III.2 Actos de Fiscalización</vt:lpstr>
      <vt:lpstr>III.3.1 Cartera de créditos</vt:lpstr>
      <vt:lpstr>III.3.2 Importe recuperado</vt:lpstr>
      <vt:lpstr>III.4 Juicios</vt:lpstr>
      <vt:lpstr>IV. Recaudación</vt:lpstr>
      <vt:lpstr>V.1 Costo de la recaudación</vt:lpstr>
      <vt:lpstr>V.2.1 Corrupción IGPC</vt:lpstr>
      <vt:lpstr>V.2.2 Corrupción Imagen SAT</vt:lpstr>
      <vt:lpstr>V.3 Transparencia</vt:lpstr>
      <vt:lpstr>V.4. FACLA</vt:lpstr>
      <vt:lpstr>V.4. FIDEMICA</vt:lpstr>
      <vt:lpstr>V.5.1 PAMC Art. 10</vt:lpstr>
      <vt:lpstr>V.5.2 PAMC Art. 21</vt:lpstr>
      <vt:lpstr>VI.1 Evolución del Personal</vt:lpstr>
      <vt:lpstr>IHES A-SAT</vt:lpstr>
      <vt:lpstr>'I.4 Devoluciones'!Área_de_impresión</vt:lpstr>
      <vt:lpstr>'I.5 RégimenIncorporaciónFiscal'!Área_de_impresión</vt:lpstr>
      <vt:lpstr>'IHES A-SAT'!Área_de_impresión</vt:lpstr>
      <vt:lpstr>'II.2 Número de pagos por medio'!Área_de_impresión</vt:lpstr>
      <vt:lpstr>'II.3 Pagos por tipo de contrib'!Área_de_impresión</vt:lpstr>
      <vt:lpstr>'II.5 Operaciones comercio ext'!Área_de_impresión</vt:lpstr>
      <vt:lpstr>'III.1 Control de obligaciones'!Área_de_impresión</vt:lpstr>
      <vt:lpstr>'III.3.1 Cartera de créditos'!Área_de_impresión</vt:lpstr>
      <vt:lpstr>'III.3.2 Importe recuperado'!Área_de_impresión</vt:lpstr>
      <vt:lpstr>'III.4 Juicios'!Área_de_impresión</vt:lpstr>
      <vt:lpstr>Índice!Área_de_impresión</vt:lpstr>
      <vt:lpstr>'IV. Recaudación'!Área_de_impresión</vt:lpstr>
      <vt:lpstr>'V.1 Costo de la recaudación'!Área_de_impresión</vt:lpstr>
      <vt:lpstr>'V.2.1 Corrupción IGPC'!Área_de_impresión</vt:lpstr>
      <vt:lpstr>'V.2.2 Corrupción Imagen SAT'!Área_de_impresión</vt:lpstr>
      <vt:lpstr>'V.3 Transparencia'!Área_de_impresión</vt:lpstr>
      <vt:lpstr>'V.4. FACLA'!Área_de_impresión</vt:lpstr>
      <vt:lpstr>'V.4. FIDEMICA'!Área_de_impresión</vt:lpstr>
      <vt:lpstr>'V.5.1 PAMC Art. 10'!Área_de_impresión</vt:lpstr>
      <vt:lpstr>'V.5.2 PAMC Art. 21'!Área_de_impresión</vt:lpstr>
      <vt:lpstr>'VI.1 Evolución del Personal'!Área_de_impresión</vt:lpstr>
      <vt:lpstr>Índice!Títulos_a_imprimir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aeme758p</dc:creator>
  <cp:lastModifiedBy>NUMV7658</cp:lastModifiedBy>
  <cp:lastPrinted>2016-01-29T16:14:37Z</cp:lastPrinted>
  <dcterms:created xsi:type="dcterms:W3CDTF">2014-05-29T23:33:37Z</dcterms:created>
  <dcterms:modified xsi:type="dcterms:W3CDTF">2016-01-30T00:01:49Z</dcterms:modified>
</cp:coreProperties>
</file>